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B18F74A-6E9C-4C5A-8934-750F5F707AA4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CG779" i="6" l="1"/>
  <c r="CJ778" i="6"/>
  <c r="CQ778" i="6"/>
  <c r="CI778" i="6"/>
  <c r="CL778" i="6"/>
  <c r="CP778" i="6"/>
  <c r="V779" i="6"/>
  <c r="X779" i="6" s="1"/>
  <c r="CI779" i="6"/>
  <c r="CJ779" i="6"/>
  <c r="CK779" i="6"/>
  <c r="CO779" i="6"/>
  <c r="CQ779" i="6"/>
  <c r="V780" i="6"/>
  <c r="X780" i="6" s="1"/>
  <c r="CH780" i="6"/>
  <c r="CJ780" i="6"/>
  <c r="CN780" i="6"/>
  <c r="CO780" i="6"/>
  <c r="V781" i="6"/>
  <c r="CH781" i="6"/>
  <c r="CK781" i="6"/>
  <c r="CM781" i="6"/>
  <c r="CP781" i="6"/>
  <c r="CG782" i="6"/>
  <c r="CH782" i="6"/>
  <c r="CL782" i="6"/>
  <c r="CM782" i="6"/>
  <c r="CP782" i="6"/>
  <c r="CQ782" i="6"/>
  <c r="CG783" i="6"/>
  <c r="CL783" i="6"/>
  <c r="CO783" i="6"/>
  <c r="CG784" i="6"/>
  <c r="CJ784" i="6"/>
  <c r="CL784" i="6"/>
  <c r="CI785" i="6"/>
  <c r="CL785" i="6"/>
  <c r="CO785" i="6"/>
  <c r="CQ785" i="6"/>
  <c r="V786" i="6"/>
  <c r="CI786" i="6"/>
  <c r="CN786" i="6"/>
  <c r="CP786" i="6"/>
  <c r="CI787" i="6"/>
  <c r="CJ787" i="6"/>
  <c r="CK787" i="6"/>
  <c r="CN787" i="6"/>
  <c r="CQ787" i="6"/>
  <c r="CG788" i="6"/>
  <c r="CK788" i="6"/>
  <c r="CP788" i="6"/>
  <c r="CG789" i="6"/>
  <c r="CH789" i="6"/>
  <c r="CI789" i="6"/>
  <c r="CK789" i="6"/>
  <c r="CO789" i="6"/>
  <c r="CP789" i="6"/>
  <c r="CJ790" i="6"/>
  <c r="CL790" i="6"/>
  <c r="CM790" i="6"/>
  <c r="V791" i="6"/>
  <c r="X791" i="6" s="1"/>
  <c r="CI791" i="6"/>
  <c r="CJ791" i="6"/>
  <c r="CO791" i="6"/>
  <c r="CQ791" i="6"/>
  <c r="CK778" i="6"/>
  <c r="BO785" i="6"/>
  <c r="BQ785" i="6" s="1"/>
  <c r="CH791" i="6"/>
  <c r="CI790" i="6"/>
  <c r="CL787" i="6"/>
  <c r="AK786" i="6"/>
  <c r="AM786" i="6" s="1"/>
  <c r="AK785" i="6"/>
  <c r="AM785" i="6" s="1"/>
  <c r="CO784" i="6"/>
  <c r="CH783" i="6"/>
  <c r="AK782" i="6"/>
  <c r="AM782" i="6" s="1"/>
  <c r="CJ781" i="6"/>
  <c r="AK780" i="6"/>
  <c r="AK779" i="6"/>
  <c r="AM779" i="6" s="1"/>
  <c r="CM778" i="6"/>
  <c r="CL779" i="6"/>
  <c r="CM779" i="6"/>
  <c r="CI780" i="6"/>
  <c r="CI781" i="6"/>
  <c r="CO781" i="6"/>
  <c r="V782" i="6"/>
  <c r="X782" i="6" s="1"/>
  <c r="CN782" i="6"/>
  <c r="CM783" i="6"/>
  <c r="CM784" i="6"/>
  <c r="CN784" i="6"/>
  <c r="V785" i="6"/>
  <c r="X785" i="6" s="1"/>
  <c r="CM785" i="6"/>
  <c r="CN785" i="6"/>
  <c r="CG786" i="6"/>
  <c r="CL786" i="6"/>
  <c r="CO787" i="6"/>
  <c r="CI788" i="6"/>
  <c r="CJ788" i="6"/>
  <c r="CJ789" i="6"/>
  <c r="CL789" i="6"/>
  <c r="V790" i="6"/>
  <c r="CH790" i="6"/>
  <c r="CK790" i="6"/>
  <c r="CN790" i="6"/>
  <c r="CM791" i="6"/>
  <c r="CI784" i="6"/>
  <c r="CH784" i="6"/>
  <c r="CI783" i="6"/>
  <c r="CH778" i="6"/>
  <c r="AZ780" i="6"/>
  <c r="BB780" i="6" s="1"/>
  <c r="CG778" i="6"/>
  <c r="BO780" i="6"/>
  <c r="BQ780" i="6" s="1"/>
  <c r="BO779" i="6"/>
  <c r="BQ779" i="6" s="1"/>
  <c r="CO778" i="6"/>
  <c r="CS790" i="6"/>
  <c r="CR790" i="6"/>
  <c r="CQ790" i="6"/>
  <c r="CP790" i="6"/>
  <c r="CO790" i="6"/>
  <c r="CD790" i="6"/>
  <c r="CF790" i="6" s="1"/>
  <c r="BO790" i="6"/>
  <c r="BQ790" i="6" s="1"/>
  <c r="AZ790" i="6"/>
  <c r="BB790" i="6" s="1"/>
  <c r="AK790" i="6"/>
  <c r="CS789" i="6"/>
  <c r="CR789" i="6"/>
  <c r="CQ789" i="6"/>
  <c r="CN789" i="6"/>
  <c r="CM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O788" i="6"/>
  <c r="CN788" i="6"/>
  <c r="CM788" i="6"/>
  <c r="CL788" i="6"/>
  <c r="CD788" i="6"/>
  <c r="CF788" i="6" s="1"/>
  <c r="BO788" i="6"/>
  <c r="BQ788" i="6" s="1"/>
  <c r="AZ788" i="6"/>
  <c r="BB788" i="6" s="1"/>
  <c r="CS791" i="6"/>
  <c r="CR791" i="6"/>
  <c r="CP791" i="6"/>
  <c r="CN791" i="6"/>
  <c r="CL791" i="6"/>
  <c r="CK791" i="6"/>
  <c r="CD791" i="6"/>
  <c r="CF791" i="6" s="1"/>
  <c r="BO791" i="6"/>
  <c r="BQ791" i="6" s="1"/>
  <c r="AZ791" i="6"/>
  <c r="BB791" i="6" s="1"/>
  <c r="AK791" i="6"/>
  <c r="AM791" i="6" s="1"/>
  <c r="CS787" i="6"/>
  <c r="CR787" i="6"/>
  <c r="CP787" i="6"/>
  <c r="CM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O786" i="6"/>
  <c r="CK786" i="6"/>
  <c r="CJ786" i="6"/>
  <c r="CD786" i="6"/>
  <c r="CF786" i="6" s="1"/>
  <c r="BO786" i="6"/>
  <c r="BQ786" i="6" s="1"/>
  <c r="AZ786" i="6"/>
  <c r="BB786" i="6" s="1"/>
  <c r="CS785" i="6"/>
  <c r="CR785" i="6"/>
  <c r="CP785" i="6"/>
  <c r="CJ785" i="6"/>
  <c r="CH785" i="6"/>
  <c r="CG785" i="6"/>
  <c r="CD785" i="6"/>
  <c r="CF785" i="6" s="1"/>
  <c r="AZ785" i="6"/>
  <c r="BB785" i="6" s="1"/>
  <c r="CS784" i="6"/>
  <c r="CR784" i="6"/>
  <c r="CQ784" i="6"/>
  <c r="CP784" i="6"/>
  <c r="CK784" i="6"/>
  <c r="CD784" i="6"/>
  <c r="CF784" i="6" s="1"/>
  <c r="BO784" i="6"/>
  <c r="BQ784" i="6" s="1"/>
  <c r="AZ784" i="6"/>
  <c r="BB784" i="6" s="1"/>
  <c r="AK784" i="6"/>
  <c r="AM784" i="6" s="1"/>
  <c r="CS783" i="6"/>
  <c r="CR783" i="6"/>
  <c r="CQ783" i="6"/>
  <c r="CP783" i="6"/>
  <c r="CN783" i="6"/>
  <c r="CK783" i="6"/>
  <c r="CJ783" i="6"/>
  <c r="CD783" i="6"/>
  <c r="CF783" i="6" s="1"/>
  <c r="BO783" i="6"/>
  <c r="BQ783" i="6" s="1"/>
  <c r="AZ783" i="6"/>
  <c r="BB783" i="6" s="1"/>
  <c r="CS782" i="6"/>
  <c r="CR782" i="6"/>
  <c r="CO782" i="6"/>
  <c r="CK782" i="6"/>
  <c r="CD782" i="6"/>
  <c r="CF782" i="6" s="1"/>
  <c r="BO782" i="6"/>
  <c r="BQ782" i="6" s="1"/>
  <c r="AZ782" i="6"/>
  <c r="BB782" i="6" s="1"/>
  <c r="CS781" i="6"/>
  <c r="CR781" i="6"/>
  <c r="CQ781" i="6"/>
  <c r="CN781" i="6"/>
  <c r="CL781" i="6"/>
  <c r="CD781" i="6"/>
  <c r="CF781" i="6" s="1"/>
  <c r="BO781" i="6"/>
  <c r="BQ781" i="6" s="1"/>
  <c r="AZ781" i="6"/>
  <c r="BB781" i="6" s="1"/>
  <c r="CS780" i="6"/>
  <c r="CR780" i="6"/>
  <c r="CQ780" i="6"/>
  <c r="CP780" i="6"/>
  <c r="CM780" i="6"/>
  <c r="CL780" i="6"/>
  <c r="CG780" i="6"/>
  <c r="CD780" i="6"/>
  <c r="CF780" i="6" s="1"/>
  <c r="CS779" i="6"/>
  <c r="CR779" i="6"/>
  <c r="CP779" i="6"/>
  <c r="CN779" i="6"/>
  <c r="CH779" i="6"/>
  <c r="CD779" i="6"/>
  <c r="CF779" i="6" s="1"/>
  <c r="AZ779" i="6"/>
  <c r="BB779" i="6" s="1"/>
  <c r="CS778" i="6"/>
  <c r="CR778" i="6"/>
  <c r="CN778" i="6"/>
  <c r="AZ778" i="6"/>
  <c r="CG791" i="6" l="1"/>
  <c r="V784" i="6"/>
  <c r="X784" i="6" s="1"/>
  <c r="V788" i="6"/>
  <c r="X788" i="6" s="1"/>
  <c r="V778" i="6"/>
  <c r="X778" i="6" s="1"/>
  <c r="CD778" i="6"/>
  <c r="CI782" i="6"/>
  <c r="AK781" i="6"/>
  <c r="AM781" i="6" s="1"/>
  <c r="AK783" i="6"/>
  <c r="AM783" i="6" s="1"/>
  <c r="AK788" i="6"/>
  <c r="AM788" i="6" s="1"/>
  <c r="AK778" i="6"/>
  <c r="AM778" i="6" s="1"/>
  <c r="CM786" i="6"/>
  <c r="CK780" i="6"/>
  <c r="AM790" i="6"/>
  <c r="V783" i="6"/>
  <c r="CH788" i="6"/>
  <c r="CG790" i="6"/>
  <c r="CJ782" i="6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2" i="6"/>
  <c r="CU782" i="6" s="1"/>
  <c r="CT780" i="6"/>
  <c r="CU780" i="6" s="1"/>
  <c r="CT786" i="6"/>
  <c r="CU786" i="6" s="1"/>
  <c r="AM780" i="6"/>
  <c r="CT791" i="6"/>
  <c r="CU791" i="6" s="1"/>
  <c r="X786" i="6"/>
  <c r="CT784" i="6"/>
  <c r="CU784" i="6" s="1"/>
  <c r="X781" i="6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88" i="6" l="1"/>
  <c r="CU788" i="6" s="1"/>
  <c r="CT781" i="6"/>
  <c r="CU781" i="6" s="1"/>
  <c r="CT783" i="6"/>
  <c r="CU783" i="6" s="1"/>
  <c r="CT778" i="6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<sst xmlns="http://schemas.openxmlformats.org/spreadsheetml/2006/main" count="6058" uniqueCount="1164">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</sst>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1997</v>
      </c>
      <c r="K5" s="42">
        <f t="shared" si="0"/>
        <v>1827</v>
      </c>
      <c r="L5" s="42">
        <f t="shared" si="0"/>
        <v>2539</v>
      </c>
      <c r="M5" s="42">
        <f t="shared" si="0"/>
        <v>2682</v>
      </c>
      <c r="N5" s="42">
        <f t="shared" si="0"/>
        <v>2591</v>
      </c>
      <c r="O5" s="42">
        <f t="shared" si="0"/>
        <v>2157</v>
      </c>
      <c r="P5" s="42">
        <f t="shared" si="0"/>
        <v>1828</v>
      </c>
      <c r="Q5" s="42">
        <f t="shared" si="0"/>
        <v>1527</v>
      </c>
      <c r="R5" s="42">
        <f t="shared" si="0"/>
        <v>1813</v>
      </c>
      <c r="S5" s="42">
        <f t="shared" si="0"/>
        <v>2078</v>
      </c>
      <c r="T5" s="42">
        <f t="shared" si="0"/>
        <v>1139</v>
      </c>
      <c r="U5" s="42">
        <f t="shared" si="0"/>
        <v>0</v>
      </c>
      <c r="V5" s="42">
        <f t="shared" si="0"/>
        <v>22178</v>
      </c>
      <c r="W5" s="116">
        <f t="shared" si="0"/>
        <v>38172.699999999968</v>
      </c>
      <c r="X5" s="111">
        <f>IFERROR(V5/W5,0)*100</f>
        <v>58.09911271667977</v>
      </c>
      <c r="Y5" s="109">
        <f t="shared" ref="Y5:AL5" si="1">SUBTOTAL(9,Y7:Y963)</f>
        <v>3633</v>
      </c>
      <c r="Z5" s="109">
        <f t="shared" si="1"/>
        <v>2970</v>
      </c>
      <c r="AA5" s="109">
        <f t="shared" si="1"/>
        <v>4500</v>
      </c>
      <c r="AB5" s="109">
        <f t="shared" si="1"/>
        <v>5221</v>
      </c>
      <c r="AC5" s="109">
        <f t="shared" si="1"/>
        <v>4602</v>
      </c>
      <c r="AD5" s="109">
        <f t="shared" si="1"/>
        <v>4518</v>
      </c>
      <c r="AE5" s="109">
        <f t="shared" si="1"/>
        <v>4054</v>
      </c>
      <c r="AF5" s="109">
        <f t="shared" si="1"/>
        <v>3894</v>
      </c>
      <c r="AG5" s="109">
        <f t="shared" si="1"/>
        <v>4045</v>
      </c>
      <c r="AH5" s="109">
        <f t="shared" si="1"/>
        <v>4642</v>
      </c>
      <c r="AI5" s="109">
        <f t="shared" si="1"/>
        <v>2738</v>
      </c>
      <c r="AJ5" s="109">
        <f t="shared" si="1"/>
        <v>0</v>
      </c>
      <c r="AK5" s="109">
        <f t="shared" si="1"/>
        <v>44817</v>
      </c>
      <c r="AL5" s="116">
        <f t="shared" si="1"/>
        <v>47349.89999999998</v>
      </c>
      <c r="AM5" s="111">
        <f>IFERROR(AK5/AL5,0)*100</f>
        <v>94.65067508062323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121</v>
      </c>
      <c r="AQ5" s="109">
        <f t="shared" si="2"/>
        <v>123</v>
      </c>
      <c r="AR5" s="109">
        <f t="shared" si="2"/>
        <v>89</v>
      </c>
      <c r="AS5" s="109">
        <f t="shared" si="2"/>
        <v>108</v>
      </c>
      <c r="AT5" s="109">
        <f t="shared" si="2"/>
        <v>104</v>
      </c>
      <c r="AU5" s="109">
        <f t="shared" si="2"/>
        <v>95</v>
      </c>
      <c r="AV5" s="109">
        <f t="shared" si="2"/>
        <v>100</v>
      </c>
      <c r="AW5" s="109">
        <f t="shared" si="2"/>
        <v>89</v>
      </c>
      <c r="AX5" s="109">
        <f t="shared" si="2"/>
        <v>54</v>
      </c>
      <c r="AY5" s="109">
        <f t="shared" si="2"/>
        <v>0</v>
      </c>
      <c r="AZ5" s="109">
        <f t="shared" si="2"/>
        <v>1068</v>
      </c>
      <c r="BA5" s="116">
        <f t="shared" si="2"/>
        <v>1319.1900000000028</v>
      </c>
      <c r="BB5" s="111">
        <f>IFERROR(AZ5/BA5,0)*100</f>
        <v>80.958770154412761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4</v>
      </c>
      <c r="BL5" s="109">
        <f t="shared" si="3"/>
        <v>2</v>
      </c>
      <c r="BM5" s="109">
        <f t="shared" si="3"/>
        <v>3</v>
      </c>
      <c r="BN5" s="109">
        <f t="shared" si="3"/>
        <v>0</v>
      </c>
      <c r="BO5" s="109">
        <f t="shared" si="3"/>
        <v>44</v>
      </c>
      <c r="BP5" s="116">
        <f t="shared" si="3"/>
        <v>84</v>
      </c>
      <c r="BQ5" s="111">
        <f>IFERROR(BO5/BP5,0)*100</f>
        <v>52.380952380952387</v>
      </c>
      <c r="BR5" s="109">
        <f t="shared" ref="BR5:CE5" si="4">SUBTOTAL(9,BR7:BR963)</f>
        <v>288</v>
      </c>
      <c r="BS5" s="109">
        <f t="shared" si="4"/>
        <v>241</v>
      </c>
      <c r="BT5" s="109">
        <f t="shared" si="4"/>
        <v>357</v>
      </c>
      <c r="BU5" s="109">
        <f t="shared" si="4"/>
        <v>349</v>
      </c>
      <c r="BV5" s="109">
        <f t="shared" si="4"/>
        <v>472</v>
      </c>
      <c r="BW5" s="109">
        <f t="shared" si="4"/>
        <v>681</v>
      </c>
      <c r="BX5" s="109">
        <f t="shared" si="4"/>
        <v>619</v>
      </c>
      <c r="BY5" s="109">
        <f t="shared" si="4"/>
        <v>432</v>
      </c>
      <c r="BZ5" s="109">
        <f t="shared" si="4"/>
        <v>315</v>
      </c>
      <c r="CA5" s="109">
        <f t="shared" si="4"/>
        <v>453</v>
      </c>
      <c r="CB5" s="109">
        <f t="shared" si="4"/>
        <v>123</v>
      </c>
      <c r="CC5" s="109">
        <f t="shared" si="4"/>
        <v>0</v>
      </c>
      <c r="CD5" s="109">
        <f t="shared" si="4"/>
        <v>4330</v>
      </c>
      <c r="CE5" s="116">
        <f t="shared" si="4"/>
        <v>4622</v>
      </c>
      <c r="CF5" s="111">
        <f>IFERROR(CD5/CE5,0)*100</f>
        <v>93.682388576373867</v>
      </c>
      <c r="CG5" s="106">
        <f t="shared" ref="CG5:CT5" si="5">SUBTOTAL(9,CG7:CG963)</f>
        <v>6020</v>
      </c>
      <c r="CH5" s="106">
        <f t="shared" si="5"/>
        <v>5126</v>
      </c>
      <c r="CI5" s="106">
        <f t="shared" si="5"/>
        <v>7521</v>
      </c>
      <c r="CJ5" s="106">
        <f t="shared" si="5"/>
        <v>8382</v>
      </c>
      <c r="CK5" s="106">
        <f t="shared" si="5"/>
        <v>7756</v>
      </c>
      <c r="CL5" s="106">
        <f t="shared" si="5"/>
        <v>7469</v>
      </c>
      <c r="CM5" s="106">
        <f t="shared" si="5"/>
        <v>6614</v>
      </c>
      <c r="CN5" s="106">
        <f t="shared" si="5"/>
        <v>5951</v>
      </c>
      <c r="CO5" s="106">
        <f t="shared" si="5"/>
        <v>6277</v>
      </c>
      <c r="CP5" s="106">
        <f t="shared" si="5"/>
        <v>7264</v>
      </c>
      <c r="CQ5" s="106">
        <f t="shared" si="5"/>
        <v>4057</v>
      </c>
      <c r="CR5" s="106">
        <f t="shared" si="5"/>
        <v>0</v>
      </c>
      <c r="CS5" s="107">
        <f t="shared" si="5"/>
        <v>91547.789999999964</v>
      </c>
      <c r="CT5" s="107">
        <f t="shared" si="5"/>
        <v>72437</v>
      </c>
      <c r="CU5" s="108">
        <f>IFERROR(CT5/CS5,0)</f>
        <v>0.79124793727953491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1</v>
      </c>
      <c r="S7" s="98">
        <v>3</v>
      </c>
      <c r="T7" s="98">
        <v>1</v>
      </c>
      <c r="U7" s="98"/>
      <c r="V7" s="45">
        <f>SUM(J7:U7)</f>
        <v>35</v>
      </c>
      <c r="W7" s="47">
        <v>44.849999999999994</v>
      </c>
      <c r="X7" s="113">
        <f t="shared" ref="X7:X22" si="6">SUM(L7:W7)</f>
        <v>113.85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2</v>
      </c>
      <c r="AH7" s="98">
        <v>10</v>
      </c>
      <c r="AI7" s="98">
        <v>5</v>
      </c>
      <c r="AJ7" s="98"/>
      <c r="AK7" s="47">
        <f>SUM(Y7:AJ7)</f>
        <v>35</v>
      </c>
      <c r="AL7" s="47">
        <v>35.099999999999994</v>
      </c>
      <c r="AM7" s="113">
        <f t="shared" ref="AM7:AM70" si="7">SUM(AA7:AL7)</f>
        <v>100.1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>
        <v>0</v>
      </c>
      <c r="AX7" s="98">
        <v>0</v>
      </c>
      <c r="AY7" s="98"/>
      <c r="AZ7" s="47">
        <f>SUM(AN7:AY7)</f>
        <v>2</v>
      </c>
      <c r="BA7" s="47">
        <v>1.99</v>
      </c>
      <c r="BB7" s="113">
        <f t="shared" ref="BB7:BB70" si="8">SUM(AP7:BA7)</f>
        <v>4.99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4</v>
      </c>
      <c r="CA7" s="98">
        <v>1</v>
      </c>
      <c r="CB7" s="98">
        <v>2</v>
      </c>
      <c r="CC7" s="98"/>
      <c r="CD7" s="48">
        <f>SUM(BR7:CC7)</f>
        <v>13</v>
      </c>
      <c r="CE7" s="47">
        <v>12</v>
      </c>
      <c r="CF7" s="113">
        <f t="shared" ref="CF7:CF70" si="10">SUM(BT7:CE7)</f>
        <v>36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7</v>
      </c>
      <c r="CP7" s="90">
        <f t="shared" ref="CP7:CP70" si="19">+S7+AH7+AW7+BL7+CA7</f>
        <v>14</v>
      </c>
      <c r="CQ7" s="90">
        <f t="shared" ref="CQ7:CQ70" si="20">+T7+AI7+AX7+BM7+CB7</f>
        <v>8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85</v>
      </c>
      <c r="CU7" s="50">
        <f>IFERROR(CT7/CS7,0)</f>
        <v>0.90483287204598695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1</v>
      </c>
      <c r="S8" s="98">
        <v>2</v>
      </c>
      <c r="T8" s="98">
        <v>1</v>
      </c>
      <c r="U8" s="98"/>
      <c r="V8" s="46">
        <f t="shared" ref="V8:V71" si="22">SUM(J8:U8)</f>
        <v>30</v>
      </c>
      <c r="W8" s="54">
        <v>50.7</v>
      </c>
      <c r="X8" s="114">
        <f t="shared" si="6"/>
        <v>98.7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2</v>
      </c>
      <c r="AH8" s="98">
        <v>3</v>
      </c>
      <c r="AI8" s="98">
        <v>0</v>
      </c>
      <c r="AJ8" s="98"/>
      <c r="AK8" s="46">
        <f t="shared" ref="AK8:AK71" si="23">SUM(Y8:AJ8)</f>
        <v>18</v>
      </c>
      <c r="AL8" s="54">
        <v>17.549999999999997</v>
      </c>
      <c r="AM8" s="114">
        <f t="shared" si="7"/>
        <v>50.55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>
        <v>7</v>
      </c>
      <c r="CB8" s="98">
        <v>2</v>
      </c>
      <c r="CC8" s="98"/>
      <c r="CD8" s="51">
        <f t="shared" ref="CD8:CD71" si="26">SUM(BR8:CC8)</f>
        <v>60</v>
      </c>
      <c r="CE8" s="54">
        <v>86</v>
      </c>
      <c r="CF8" s="114">
        <f t="shared" si="10"/>
        <v>184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3</v>
      </c>
      <c r="CP8" s="91">
        <f t="shared" si="19"/>
        <v>12</v>
      </c>
      <c r="CQ8" s="91">
        <f t="shared" si="20"/>
        <v>3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111</v>
      </c>
      <c r="CU8" s="53">
        <f t="shared" ref="CU8:CU71" si="30">IFERROR(CT8/CS8,0)</f>
        <v>0.69279740357009112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4</v>
      </c>
      <c r="R9" s="98">
        <v>3</v>
      </c>
      <c r="S9" s="98">
        <v>3</v>
      </c>
      <c r="T9" s="98">
        <v>0</v>
      </c>
      <c r="U9" s="98"/>
      <c r="V9" s="46">
        <f t="shared" si="22"/>
        <v>23</v>
      </c>
      <c r="W9" s="54">
        <v>350</v>
      </c>
      <c r="X9" s="114">
        <f t="shared" si="6"/>
        <v>392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>
        <v>21</v>
      </c>
      <c r="AI9" s="98">
        <v>1</v>
      </c>
      <c r="AJ9" s="98"/>
      <c r="AK9" s="46">
        <f t="shared" si="23"/>
        <v>46</v>
      </c>
      <c r="AL9" s="54">
        <v>15.6</v>
      </c>
      <c r="AM9" s="114">
        <f t="shared" si="7"/>
        <v>102.6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>
        <v>1</v>
      </c>
      <c r="AX9" s="98">
        <v>0</v>
      </c>
      <c r="AY9" s="98"/>
      <c r="AZ9" s="46">
        <f t="shared" si="24"/>
        <v>4</v>
      </c>
      <c r="BA9" s="54">
        <v>5.97</v>
      </c>
      <c r="BB9" s="114">
        <f t="shared" si="8"/>
        <v>12.969999999999999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>
        <v>0</v>
      </c>
      <c r="CB9" s="98">
        <v>0</v>
      </c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6</v>
      </c>
      <c r="CO9" s="91">
        <f t="shared" si="18"/>
        <v>3</v>
      </c>
      <c r="CP9" s="91">
        <f t="shared" si="19"/>
        <v>25</v>
      </c>
      <c r="CQ9" s="91">
        <f t="shared" si="20"/>
        <v>1</v>
      </c>
      <c r="CR9" s="91">
        <f t="shared" si="21"/>
        <v>0</v>
      </c>
      <c r="CS9" s="52">
        <f t="shared" si="28"/>
        <v>393.57000000000005</v>
      </c>
      <c r="CT9" s="52">
        <f t="shared" si="29"/>
        <v>84</v>
      </c>
      <c r="CU9" s="53">
        <f t="shared" si="30"/>
        <v>0.21343090174555984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10</v>
      </c>
      <c r="AG10" s="98">
        <v>7</v>
      </c>
      <c r="AH10" s="98">
        <v>9</v>
      </c>
      <c r="AI10" s="98">
        <v>0</v>
      </c>
      <c r="AJ10" s="98"/>
      <c r="AK10" s="46">
        <f t="shared" si="23"/>
        <v>58</v>
      </c>
      <c r="AL10" s="54">
        <v>44.849999999999994</v>
      </c>
      <c r="AM10" s="114">
        <f t="shared" si="7"/>
        <v>158.85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1</v>
      </c>
      <c r="AY10" s="98"/>
      <c r="AZ10" s="46">
        <f t="shared" si="24"/>
        <v>2</v>
      </c>
      <c r="BA10" s="54">
        <v>1.99</v>
      </c>
      <c r="BB10" s="114">
        <f t="shared" si="8"/>
        <v>4.99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>
        <v>0</v>
      </c>
      <c r="CB10" s="98">
        <v>1</v>
      </c>
      <c r="CC10" s="98"/>
      <c r="CD10" s="51">
        <f t="shared" si="26"/>
        <v>7</v>
      </c>
      <c r="CE10" s="54">
        <v>12</v>
      </c>
      <c r="CF10" s="114">
        <f t="shared" si="10"/>
        <v>26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10</v>
      </c>
      <c r="CO10" s="91">
        <f t="shared" si="18"/>
        <v>7</v>
      </c>
      <c r="CP10" s="91">
        <f t="shared" si="19"/>
        <v>9</v>
      </c>
      <c r="CQ10" s="91">
        <f t="shared" si="20"/>
        <v>2</v>
      </c>
      <c r="CR10" s="91">
        <f t="shared" si="21"/>
        <v>0</v>
      </c>
      <c r="CS10" s="52">
        <f t="shared" si="28"/>
        <v>208.84</v>
      </c>
      <c r="CT10" s="52">
        <f t="shared" si="29"/>
        <v>68</v>
      </c>
      <c r="CU10" s="53">
        <f t="shared" si="30"/>
        <v>0.32560812104960735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2</v>
      </c>
      <c r="S11" s="98">
        <v>14</v>
      </c>
      <c r="T11" s="98">
        <v>9</v>
      </c>
      <c r="U11" s="98"/>
      <c r="V11" s="46">
        <f t="shared" si="22"/>
        <v>54</v>
      </c>
      <c r="W11" s="54">
        <v>258</v>
      </c>
      <c r="X11" s="114">
        <f t="shared" si="6"/>
        <v>366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11</v>
      </c>
      <c r="AH11" s="98">
        <v>40</v>
      </c>
      <c r="AI11" s="98">
        <v>10</v>
      </c>
      <c r="AJ11" s="98"/>
      <c r="AK11" s="46">
        <f t="shared" si="23"/>
        <v>144</v>
      </c>
      <c r="AL11" s="54">
        <v>68.25</v>
      </c>
      <c r="AM11" s="114">
        <f t="shared" si="7"/>
        <v>340.25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3</v>
      </c>
      <c r="AW11" s="98">
        <v>0</v>
      </c>
      <c r="AX11" s="98">
        <v>0</v>
      </c>
      <c r="AY11" s="98"/>
      <c r="AZ11" s="46">
        <f t="shared" si="24"/>
        <v>9</v>
      </c>
      <c r="BA11" s="54">
        <v>7.96</v>
      </c>
      <c r="BB11" s="114">
        <f t="shared" si="8"/>
        <v>24.96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2</v>
      </c>
      <c r="CA11" s="98">
        <v>3</v>
      </c>
      <c r="CB11" s="98">
        <v>0</v>
      </c>
      <c r="CC11" s="98"/>
      <c r="CD11" s="51">
        <f t="shared" si="26"/>
        <v>22</v>
      </c>
      <c r="CE11" s="54">
        <v>14</v>
      </c>
      <c r="CF11" s="114">
        <f t="shared" si="10"/>
        <v>58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18</v>
      </c>
      <c r="CP11" s="91">
        <f t="shared" si="19"/>
        <v>57</v>
      </c>
      <c r="CQ11" s="91">
        <f t="shared" si="20"/>
        <v>19</v>
      </c>
      <c r="CR11" s="91">
        <f t="shared" si="21"/>
        <v>0</v>
      </c>
      <c r="CS11" s="52">
        <f t="shared" si="28"/>
        <v>348.21</v>
      </c>
      <c r="CT11" s="52">
        <f t="shared" si="29"/>
        <v>229</v>
      </c>
      <c r="CU11" s="53">
        <f t="shared" si="30"/>
        <v>0.65764911978403839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31</v>
      </c>
      <c r="R12" s="98">
        <v>37</v>
      </c>
      <c r="S12" s="98">
        <v>82</v>
      </c>
      <c r="T12" s="98">
        <v>24</v>
      </c>
      <c r="U12" s="98"/>
      <c r="V12" s="46">
        <f t="shared" si="22"/>
        <v>671</v>
      </c>
      <c r="W12" s="54">
        <v>3590</v>
      </c>
      <c r="X12" s="114">
        <f t="shared" si="6"/>
        <v>4782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48</v>
      </c>
      <c r="AG12" s="98">
        <v>39</v>
      </c>
      <c r="AH12" s="98">
        <v>71</v>
      </c>
      <c r="AI12" s="98">
        <v>10</v>
      </c>
      <c r="AJ12" s="98"/>
      <c r="AK12" s="46">
        <f t="shared" si="23"/>
        <v>559</v>
      </c>
      <c r="AL12" s="54">
        <v>674.7</v>
      </c>
      <c r="AM12" s="114">
        <f t="shared" si="7"/>
        <v>1678.7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2</v>
      </c>
      <c r="AV12" s="98">
        <v>3</v>
      </c>
      <c r="AW12" s="98">
        <v>5</v>
      </c>
      <c r="AX12" s="98">
        <v>2</v>
      </c>
      <c r="AY12" s="98"/>
      <c r="AZ12" s="46">
        <f t="shared" si="24"/>
        <v>38</v>
      </c>
      <c r="BA12" s="54">
        <v>33.83</v>
      </c>
      <c r="BB12" s="114">
        <f t="shared" si="8"/>
        <v>102.83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>
        <v>0</v>
      </c>
      <c r="BM12" s="98">
        <v>0</v>
      </c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3</v>
      </c>
      <c r="CA12" s="98">
        <v>2</v>
      </c>
      <c r="CB12" s="98">
        <v>0</v>
      </c>
      <c r="CC12" s="98"/>
      <c r="CD12" s="51">
        <f t="shared" si="26"/>
        <v>11</v>
      </c>
      <c r="CE12" s="54">
        <v>8</v>
      </c>
      <c r="CF12" s="114">
        <f t="shared" si="10"/>
        <v>29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82</v>
      </c>
      <c r="CO12" s="91">
        <f t="shared" si="18"/>
        <v>82</v>
      </c>
      <c r="CP12" s="91">
        <f t="shared" si="19"/>
        <v>160</v>
      </c>
      <c r="CQ12" s="91">
        <f t="shared" si="20"/>
        <v>36</v>
      </c>
      <c r="CR12" s="91">
        <f t="shared" si="21"/>
        <v>0</v>
      </c>
      <c r="CS12" s="52">
        <f t="shared" si="28"/>
        <v>4306.53</v>
      </c>
      <c r="CT12" s="52">
        <f t="shared" si="29"/>
        <v>1281</v>
      </c>
      <c r="CU12" s="53">
        <f t="shared" si="30"/>
        <v>0.2974552598031362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18</v>
      </c>
      <c r="S13" s="98">
        <v>30</v>
      </c>
      <c r="T13" s="98">
        <v>13</v>
      </c>
      <c r="U13" s="98"/>
      <c r="V13" s="46">
        <f t="shared" si="22"/>
        <v>236</v>
      </c>
      <c r="W13" s="54">
        <v>306.14999999999998</v>
      </c>
      <c r="X13" s="114">
        <f t="shared" si="6"/>
        <v>739.15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29</v>
      </c>
      <c r="AH13" s="98">
        <v>38</v>
      </c>
      <c r="AI13" s="98">
        <v>29</v>
      </c>
      <c r="AJ13" s="98"/>
      <c r="AK13" s="46">
        <f t="shared" si="23"/>
        <v>167</v>
      </c>
      <c r="AL13" s="54">
        <v>101.4</v>
      </c>
      <c r="AM13" s="114">
        <f t="shared" si="7"/>
        <v>419.4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>
        <v>2</v>
      </c>
      <c r="AX13" s="98">
        <v>2</v>
      </c>
      <c r="AY13" s="98"/>
      <c r="AZ13" s="46">
        <f t="shared" si="24"/>
        <v>14</v>
      </c>
      <c r="BA13" s="54">
        <v>19.899999999999999</v>
      </c>
      <c r="BB13" s="114">
        <f t="shared" si="8"/>
        <v>41.9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47</v>
      </c>
      <c r="CP13" s="91">
        <f t="shared" si="19"/>
        <v>70</v>
      </c>
      <c r="CQ13" s="91">
        <f t="shared" si="20"/>
        <v>44</v>
      </c>
      <c r="CR13" s="91">
        <f t="shared" si="21"/>
        <v>0</v>
      </c>
      <c r="CS13" s="52">
        <f t="shared" si="28"/>
        <v>433.44999999999993</v>
      </c>
      <c r="CT13" s="52">
        <f t="shared" si="29"/>
        <v>420</v>
      </c>
      <c r="CU13" s="53">
        <f t="shared" si="30"/>
        <v>0.96896989272119061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12</v>
      </c>
      <c r="R14" s="98">
        <v>14</v>
      </c>
      <c r="S14" s="98">
        <v>17</v>
      </c>
      <c r="T14" s="98">
        <v>1</v>
      </c>
      <c r="U14" s="98"/>
      <c r="V14" s="46">
        <f t="shared" si="22"/>
        <v>103</v>
      </c>
      <c r="W14" s="54">
        <v>180</v>
      </c>
      <c r="X14" s="114">
        <f t="shared" si="6"/>
        <v>374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24</v>
      </c>
      <c r="AG14" s="98">
        <v>33</v>
      </c>
      <c r="AH14" s="98">
        <v>38</v>
      </c>
      <c r="AI14" s="98">
        <v>8</v>
      </c>
      <c r="AJ14" s="98"/>
      <c r="AK14" s="46">
        <f t="shared" si="23"/>
        <v>262</v>
      </c>
      <c r="AL14" s="54">
        <v>267.14999999999998</v>
      </c>
      <c r="AM14" s="114">
        <f t="shared" si="7"/>
        <v>765.15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>
        <v>0</v>
      </c>
      <c r="AX14" s="98">
        <v>0</v>
      </c>
      <c r="AY14" s="98"/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37</v>
      </c>
      <c r="CO14" s="91">
        <f t="shared" si="18"/>
        <v>47</v>
      </c>
      <c r="CP14" s="91">
        <f t="shared" si="19"/>
        <v>55</v>
      </c>
      <c r="CQ14" s="91">
        <f t="shared" si="20"/>
        <v>9</v>
      </c>
      <c r="CR14" s="91">
        <f t="shared" si="21"/>
        <v>0</v>
      </c>
      <c r="CS14" s="52">
        <f t="shared" si="28"/>
        <v>469.08</v>
      </c>
      <c r="CT14" s="52">
        <f t="shared" si="29"/>
        <v>378</v>
      </c>
      <c r="CU14" s="53">
        <f t="shared" si="30"/>
        <v>0.80583269378357636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14</v>
      </c>
      <c r="S15" s="98">
        <v>21</v>
      </c>
      <c r="T15" s="98">
        <v>12</v>
      </c>
      <c r="U15" s="98"/>
      <c r="V15" s="46">
        <f t="shared" si="22"/>
        <v>128</v>
      </c>
      <c r="W15" s="54">
        <v>138.44999999999999</v>
      </c>
      <c r="X15" s="114">
        <f t="shared" si="6"/>
        <v>378.45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10</v>
      </c>
      <c r="AH15" s="98">
        <v>32</v>
      </c>
      <c r="AI15" s="98">
        <v>22</v>
      </c>
      <c r="AJ15" s="98"/>
      <c r="AK15" s="46">
        <f t="shared" si="23"/>
        <v>284</v>
      </c>
      <c r="AL15" s="54">
        <v>372.45</v>
      </c>
      <c r="AM15" s="114">
        <f t="shared" si="7"/>
        <v>891.45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1</v>
      </c>
      <c r="AW15" s="98">
        <v>5</v>
      </c>
      <c r="AX15" s="98">
        <v>1</v>
      </c>
      <c r="AY15" s="98"/>
      <c r="AZ15" s="46">
        <f t="shared" si="24"/>
        <v>14</v>
      </c>
      <c r="BA15" s="54">
        <v>11.94</v>
      </c>
      <c r="BB15" s="114">
        <f t="shared" si="8"/>
        <v>36.94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1</v>
      </c>
      <c r="CA15" s="98">
        <v>2</v>
      </c>
      <c r="CB15" s="98">
        <v>0</v>
      </c>
      <c r="CC15" s="98"/>
      <c r="CD15" s="51">
        <f t="shared" si="26"/>
        <v>3</v>
      </c>
      <c r="CE15" s="54">
        <v>0</v>
      </c>
      <c r="CF15" s="114">
        <f t="shared" si="10"/>
        <v>6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26</v>
      </c>
      <c r="CP15" s="91">
        <f t="shared" si="19"/>
        <v>60</v>
      </c>
      <c r="CQ15" s="91">
        <f t="shared" si="20"/>
        <v>35</v>
      </c>
      <c r="CR15" s="91">
        <f t="shared" si="21"/>
        <v>0</v>
      </c>
      <c r="CS15" s="52">
        <f t="shared" si="28"/>
        <v>522.84</v>
      </c>
      <c r="CT15" s="52">
        <f t="shared" si="29"/>
        <v>429</v>
      </c>
      <c r="CU15" s="53">
        <f t="shared" si="30"/>
        <v>0.82051870553132888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1</v>
      </c>
      <c r="S16" s="98">
        <v>4</v>
      </c>
      <c r="T16" s="98">
        <v>0</v>
      </c>
      <c r="U16" s="98"/>
      <c r="V16" s="46">
        <f t="shared" si="22"/>
        <v>28</v>
      </c>
      <c r="W16" s="54">
        <v>189</v>
      </c>
      <c r="X16" s="114">
        <f t="shared" si="6"/>
        <v>244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6</v>
      </c>
      <c r="AG16" s="98">
        <v>8</v>
      </c>
      <c r="AH16" s="98">
        <v>21</v>
      </c>
      <c r="AI16" s="98">
        <v>2</v>
      </c>
      <c r="AJ16" s="98"/>
      <c r="AK16" s="46">
        <f t="shared" si="23"/>
        <v>104</v>
      </c>
      <c r="AL16" s="54">
        <v>117</v>
      </c>
      <c r="AM16" s="114">
        <f t="shared" si="7"/>
        <v>313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6</v>
      </c>
      <c r="CO16" s="91">
        <f t="shared" si="18"/>
        <v>9</v>
      </c>
      <c r="CP16" s="91">
        <f t="shared" si="19"/>
        <v>25</v>
      </c>
      <c r="CQ16" s="91">
        <f t="shared" si="20"/>
        <v>2</v>
      </c>
      <c r="CR16" s="91">
        <f t="shared" si="21"/>
        <v>0</v>
      </c>
      <c r="CS16" s="52">
        <f t="shared" si="28"/>
        <v>309.99</v>
      </c>
      <c r="CT16" s="52">
        <f t="shared" si="29"/>
        <v>134</v>
      </c>
      <c r="CU16" s="53">
        <f t="shared" si="30"/>
        <v>0.43227200877447658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5</v>
      </c>
      <c r="S17" s="98">
        <v>3</v>
      </c>
      <c r="T17" s="98">
        <v>1</v>
      </c>
      <c r="U17" s="98"/>
      <c r="V17" s="46">
        <f t="shared" si="22"/>
        <v>38</v>
      </c>
      <c r="W17" s="54">
        <v>120</v>
      </c>
      <c r="X17" s="114">
        <f t="shared" si="6"/>
        <v>181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>
        <v>3</v>
      </c>
      <c r="AI17" s="98">
        <v>0</v>
      </c>
      <c r="AJ17" s="98"/>
      <c r="AK17" s="46">
        <f t="shared" si="23"/>
        <v>17</v>
      </c>
      <c r="AL17" s="54">
        <v>13.649999999999999</v>
      </c>
      <c r="AM17" s="114">
        <f t="shared" si="7"/>
        <v>46.65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1</v>
      </c>
      <c r="AW17" s="98">
        <v>1</v>
      </c>
      <c r="AX17" s="98">
        <v>0</v>
      </c>
      <c r="AY17" s="98"/>
      <c r="AZ17" s="46">
        <f t="shared" si="24"/>
        <v>6</v>
      </c>
      <c r="BA17" s="54">
        <v>1.99</v>
      </c>
      <c r="BB17" s="114">
        <f t="shared" si="8"/>
        <v>13.99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7</v>
      </c>
      <c r="CP17" s="91">
        <f t="shared" si="19"/>
        <v>7</v>
      </c>
      <c r="CQ17" s="91">
        <f t="shared" si="20"/>
        <v>1</v>
      </c>
      <c r="CR17" s="91">
        <f t="shared" si="21"/>
        <v>0</v>
      </c>
      <c r="CS17" s="52">
        <f t="shared" si="28"/>
        <v>135.64000000000001</v>
      </c>
      <c r="CT17" s="52">
        <f t="shared" si="29"/>
        <v>61</v>
      </c>
      <c r="CU17" s="53">
        <f t="shared" si="30"/>
        <v>0.44971984665290471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22</v>
      </c>
      <c r="S18" s="98">
        <v>11</v>
      </c>
      <c r="T18" s="98">
        <v>12</v>
      </c>
      <c r="U18" s="98"/>
      <c r="V18" s="46">
        <f t="shared" si="22"/>
        <v>100</v>
      </c>
      <c r="W18" s="54">
        <v>258</v>
      </c>
      <c r="X18" s="114">
        <f t="shared" si="6"/>
        <v>443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32</v>
      </c>
      <c r="AH18" s="98">
        <v>40</v>
      </c>
      <c r="AI18" s="98">
        <v>26</v>
      </c>
      <c r="AJ18" s="98"/>
      <c r="AK18" s="46">
        <f t="shared" si="23"/>
        <v>295</v>
      </c>
      <c r="AL18" s="54">
        <v>325.64999999999998</v>
      </c>
      <c r="AM18" s="114">
        <f t="shared" si="7"/>
        <v>863.65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54</v>
      </c>
      <c r="CP18" s="91">
        <f t="shared" si="19"/>
        <v>51</v>
      </c>
      <c r="CQ18" s="91">
        <f t="shared" si="20"/>
        <v>38</v>
      </c>
      <c r="CR18" s="91">
        <f t="shared" si="21"/>
        <v>0</v>
      </c>
      <c r="CS18" s="52">
        <f t="shared" si="28"/>
        <v>587.63</v>
      </c>
      <c r="CT18" s="52">
        <f t="shared" si="29"/>
        <v>397</v>
      </c>
      <c r="CU18" s="53">
        <f t="shared" si="30"/>
        <v>0.67559518744788383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18</v>
      </c>
      <c r="S19" s="98">
        <v>11</v>
      </c>
      <c r="T19" s="98">
        <v>2</v>
      </c>
      <c r="U19" s="98"/>
      <c r="V19" s="46">
        <f t="shared" si="22"/>
        <v>109</v>
      </c>
      <c r="W19" s="54">
        <v>750</v>
      </c>
      <c r="X19" s="114">
        <f t="shared" si="6"/>
        <v>955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4</v>
      </c>
      <c r="AH19" s="98">
        <v>1</v>
      </c>
      <c r="AI19" s="98">
        <v>1</v>
      </c>
      <c r="AJ19" s="98"/>
      <c r="AK19" s="46">
        <f t="shared" si="23"/>
        <v>32</v>
      </c>
      <c r="AL19" s="54">
        <v>40.950000000000003</v>
      </c>
      <c r="AM19" s="114">
        <f t="shared" si="7"/>
        <v>102.95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1</v>
      </c>
      <c r="AW19" s="98">
        <v>1</v>
      </c>
      <c r="AX19" s="98">
        <v>0</v>
      </c>
      <c r="AY19" s="98"/>
      <c r="AZ19" s="46">
        <f t="shared" si="24"/>
        <v>5</v>
      </c>
      <c r="BA19" s="54">
        <v>3.98</v>
      </c>
      <c r="BB19" s="114">
        <f t="shared" si="8"/>
        <v>13.98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>
        <v>3</v>
      </c>
      <c r="CB19" s="98">
        <v>0</v>
      </c>
      <c r="CC19" s="98"/>
      <c r="CD19" s="51">
        <f t="shared" si="26"/>
        <v>16</v>
      </c>
      <c r="CE19" s="54">
        <v>26</v>
      </c>
      <c r="CF19" s="114">
        <f t="shared" si="10"/>
        <v>53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23</v>
      </c>
      <c r="CP19" s="91">
        <f t="shared" si="19"/>
        <v>16</v>
      </c>
      <c r="CQ19" s="91">
        <f t="shared" si="20"/>
        <v>3</v>
      </c>
      <c r="CR19" s="91">
        <f t="shared" si="21"/>
        <v>0</v>
      </c>
      <c r="CS19" s="52">
        <f t="shared" si="28"/>
        <v>820.93000000000006</v>
      </c>
      <c r="CT19" s="52">
        <f t="shared" si="29"/>
        <v>162</v>
      </c>
      <c r="CU19" s="53">
        <f t="shared" si="30"/>
        <v>0.19733716638446638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10</v>
      </c>
      <c r="O20" s="98">
        <v>3</v>
      </c>
      <c r="P20" s="98">
        <v>6</v>
      </c>
      <c r="Q20" s="98">
        <v>7</v>
      </c>
      <c r="R20" s="98">
        <v>16</v>
      </c>
      <c r="S20" s="98">
        <v>20</v>
      </c>
      <c r="T20" s="98">
        <v>3</v>
      </c>
      <c r="U20" s="98"/>
      <c r="V20" s="46">
        <f t="shared" si="22"/>
        <v>105</v>
      </c>
      <c r="W20" s="54">
        <v>258</v>
      </c>
      <c r="X20" s="114">
        <f t="shared" si="6"/>
        <v>456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2</v>
      </c>
      <c r="AE20" s="98">
        <v>2</v>
      </c>
      <c r="AF20" s="98">
        <v>0</v>
      </c>
      <c r="AG20" s="98">
        <v>6</v>
      </c>
      <c r="AH20" s="98">
        <v>9</v>
      </c>
      <c r="AI20" s="98">
        <v>1</v>
      </c>
      <c r="AJ20" s="98"/>
      <c r="AK20" s="46">
        <f t="shared" si="23"/>
        <v>38</v>
      </c>
      <c r="AL20" s="54">
        <v>35.099999999999994</v>
      </c>
      <c r="AM20" s="114">
        <f t="shared" si="7"/>
        <v>106.1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1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/>
      <c r="CD20" s="51">
        <f t="shared" si="26"/>
        <v>4</v>
      </c>
      <c r="CE20" s="54">
        <v>6</v>
      </c>
      <c r="CF20" s="114">
        <f t="shared" si="10"/>
        <v>11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11</v>
      </c>
      <c r="CL20" s="91">
        <f t="shared" si="15"/>
        <v>6</v>
      </c>
      <c r="CM20" s="91">
        <f t="shared" si="16"/>
        <v>8</v>
      </c>
      <c r="CN20" s="91">
        <f t="shared" si="17"/>
        <v>7</v>
      </c>
      <c r="CO20" s="91">
        <f t="shared" si="18"/>
        <v>22</v>
      </c>
      <c r="CP20" s="91">
        <f t="shared" si="19"/>
        <v>29</v>
      </c>
      <c r="CQ20" s="91">
        <f t="shared" si="20"/>
        <v>4</v>
      </c>
      <c r="CR20" s="91">
        <f t="shared" si="21"/>
        <v>0</v>
      </c>
      <c r="CS20" s="52">
        <f t="shared" si="28"/>
        <v>299.10000000000002</v>
      </c>
      <c r="CT20" s="52">
        <f t="shared" si="29"/>
        <v>147</v>
      </c>
      <c r="CU20" s="53">
        <f t="shared" si="30"/>
        <v>0.49147442326980939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28</v>
      </c>
      <c r="S21" s="98">
        <v>34</v>
      </c>
      <c r="T21" s="98">
        <v>12</v>
      </c>
      <c r="U21" s="98"/>
      <c r="V21" s="46">
        <f t="shared" si="22"/>
        <v>533</v>
      </c>
      <c r="W21" s="54">
        <v>824.84999999999991</v>
      </c>
      <c r="X21" s="114">
        <f t="shared" si="6"/>
        <v>1732.85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112</v>
      </c>
      <c r="AH21" s="98">
        <v>101</v>
      </c>
      <c r="AI21" s="98">
        <v>71</v>
      </c>
      <c r="AJ21" s="98"/>
      <c r="AK21" s="46">
        <f t="shared" si="23"/>
        <v>1246</v>
      </c>
      <c r="AL21" s="54">
        <v>1612.65</v>
      </c>
      <c r="AM21" s="114">
        <f t="shared" si="7"/>
        <v>3788.65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3</v>
      </c>
      <c r="AW21" s="98">
        <v>1</v>
      </c>
      <c r="AX21" s="98">
        <v>3</v>
      </c>
      <c r="AY21" s="98"/>
      <c r="AZ21" s="46">
        <f t="shared" si="24"/>
        <v>28</v>
      </c>
      <c r="BA21" s="54">
        <v>37.81</v>
      </c>
      <c r="BB21" s="114">
        <f t="shared" si="8"/>
        <v>89.81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>
        <v>0</v>
      </c>
      <c r="BM21" s="98">
        <v>1</v>
      </c>
      <c r="BN21" s="98"/>
      <c r="BO21" s="51">
        <f t="shared" si="25"/>
        <v>2</v>
      </c>
      <c r="BP21" s="54">
        <v>0</v>
      </c>
      <c r="BQ21" s="114">
        <f t="shared" si="9"/>
        <v>4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4</v>
      </c>
      <c r="CA21" s="98">
        <v>9</v>
      </c>
      <c r="CB21" s="98">
        <v>1</v>
      </c>
      <c r="CC21" s="98"/>
      <c r="CD21" s="51">
        <f t="shared" si="26"/>
        <v>99</v>
      </c>
      <c r="CE21" s="54">
        <v>158</v>
      </c>
      <c r="CF21" s="114">
        <f t="shared" si="10"/>
        <v>333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147</v>
      </c>
      <c r="CP21" s="91">
        <f t="shared" si="19"/>
        <v>145</v>
      </c>
      <c r="CQ21" s="91">
        <f t="shared" si="20"/>
        <v>88</v>
      </c>
      <c r="CR21" s="91">
        <f t="shared" si="21"/>
        <v>0</v>
      </c>
      <c r="CS21" s="52">
        <f t="shared" si="28"/>
        <v>2633.31</v>
      </c>
      <c r="CT21" s="52">
        <f t="shared" si="29"/>
        <v>1908</v>
      </c>
      <c r="CU21" s="53">
        <f t="shared" si="30"/>
        <v>0.72456338220718408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2</v>
      </c>
      <c r="S22" s="98">
        <v>1</v>
      </c>
      <c r="T22" s="98">
        <v>0</v>
      </c>
      <c r="U22" s="98"/>
      <c r="V22" s="46">
        <f t="shared" si="22"/>
        <v>4</v>
      </c>
      <c r="W22" s="54">
        <v>250</v>
      </c>
      <c r="X22" s="114">
        <f t="shared" si="6"/>
        <v>257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16</v>
      </c>
      <c r="AH22" s="98">
        <v>12</v>
      </c>
      <c r="AI22" s="98">
        <v>0</v>
      </c>
      <c r="AJ22" s="98"/>
      <c r="AK22" s="46">
        <f t="shared" si="23"/>
        <v>175</v>
      </c>
      <c r="AL22" s="54">
        <v>204.75</v>
      </c>
      <c r="AM22" s="114">
        <f t="shared" si="7"/>
        <v>538.75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>
        <v>0</v>
      </c>
      <c r="CB22" s="98">
        <v>0</v>
      </c>
      <c r="CC22" s="98"/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18</v>
      </c>
      <c r="CP22" s="91">
        <f t="shared" si="19"/>
        <v>13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183</v>
      </c>
      <c r="CU22" s="53">
        <f t="shared" si="30"/>
        <v>0.39291465378421903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1</v>
      </c>
      <c r="S23" s="98">
        <v>0</v>
      </c>
      <c r="T23" s="98">
        <v>0</v>
      </c>
      <c r="U23" s="98"/>
      <c r="V23" s="46">
        <f t="shared" si="22"/>
        <v>2</v>
      </c>
      <c r="W23" s="54">
        <v>258</v>
      </c>
      <c r="X23" s="114">
        <f t="shared" ref="X23:X71" si="31">SUM(L23:W23)</f>
        <v>262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10</v>
      </c>
      <c r="AH23" s="98">
        <v>0</v>
      </c>
      <c r="AI23" s="98">
        <v>1</v>
      </c>
      <c r="AJ23" s="98"/>
      <c r="AK23" s="46">
        <f t="shared" si="23"/>
        <v>53</v>
      </c>
      <c r="AL23" s="54">
        <v>31.2</v>
      </c>
      <c r="AM23" s="114">
        <f t="shared" si="7"/>
        <v>136.19999999999999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>
        <v>0</v>
      </c>
      <c r="AX23" s="98">
        <v>0</v>
      </c>
      <c r="AY23" s="98"/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1</v>
      </c>
      <c r="CA23" s="98">
        <v>0</v>
      </c>
      <c r="CB23" s="98">
        <v>0</v>
      </c>
      <c r="CC23" s="98"/>
      <c r="CD23" s="51">
        <f t="shared" si="26"/>
        <v>7</v>
      </c>
      <c r="CE23" s="54">
        <v>12</v>
      </c>
      <c r="CF23" s="114">
        <f t="shared" si="10"/>
        <v>23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12</v>
      </c>
      <c r="CP23" s="91">
        <f t="shared" si="19"/>
        <v>0</v>
      </c>
      <c r="CQ23" s="91">
        <f t="shared" si="20"/>
        <v>1</v>
      </c>
      <c r="CR23" s="91">
        <f t="shared" si="21"/>
        <v>0</v>
      </c>
      <c r="CS23" s="52">
        <f t="shared" si="28"/>
        <v>306.2</v>
      </c>
      <c r="CT23" s="52">
        <f t="shared" si="29"/>
        <v>66</v>
      </c>
      <c r="CU23" s="53">
        <f t="shared" si="30"/>
        <v>0.21554539516655782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2</v>
      </c>
      <c r="S24" s="98">
        <v>0</v>
      </c>
      <c r="T24" s="98">
        <v>0</v>
      </c>
      <c r="U24" s="98"/>
      <c r="V24" s="46">
        <f t="shared" si="22"/>
        <v>9</v>
      </c>
      <c r="W24" s="54">
        <v>125</v>
      </c>
      <c r="X24" s="114">
        <f t="shared" si="31"/>
        <v>143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4</v>
      </c>
      <c r="AG24" s="98">
        <v>5</v>
      </c>
      <c r="AH24" s="98">
        <v>1</v>
      </c>
      <c r="AI24" s="98">
        <v>0</v>
      </c>
      <c r="AJ24" s="98"/>
      <c r="AK24" s="46">
        <f t="shared" si="23"/>
        <v>52</v>
      </c>
      <c r="AL24" s="54">
        <v>64.349999999999994</v>
      </c>
      <c r="AM24" s="114">
        <f t="shared" si="7"/>
        <v>163.35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>
        <v>0</v>
      </c>
      <c r="AX24" s="98">
        <v>0</v>
      </c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6</v>
      </c>
      <c r="CO24" s="91">
        <f t="shared" si="18"/>
        <v>7</v>
      </c>
      <c r="CP24" s="91">
        <f t="shared" si="19"/>
        <v>1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64</v>
      </c>
      <c r="CU24" s="53">
        <f t="shared" si="30"/>
        <v>0.32104339102081769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4</v>
      </c>
      <c r="R25" s="98">
        <v>2</v>
      </c>
      <c r="S25" s="98">
        <v>0</v>
      </c>
      <c r="T25" s="98">
        <v>0</v>
      </c>
      <c r="U25" s="98"/>
      <c r="V25" s="46">
        <f t="shared" si="22"/>
        <v>20</v>
      </c>
      <c r="W25" s="54">
        <v>256</v>
      </c>
      <c r="X25" s="114">
        <f t="shared" si="31"/>
        <v>291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3</v>
      </c>
      <c r="AG25" s="98">
        <v>3</v>
      </c>
      <c r="AH25" s="98">
        <v>6</v>
      </c>
      <c r="AI25" s="98">
        <v>4</v>
      </c>
      <c r="AJ25" s="98"/>
      <c r="AK25" s="46">
        <f t="shared" si="23"/>
        <v>54</v>
      </c>
      <c r="AL25" s="54">
        <v>58.5</v>
      </c>
      <c r="AM25" s="114">
        <f t="shared" si="7"/>
        <v>161.5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1</v>
      </c>
      <c r="AW25" s="98">
        <v>0</v>
      </c>
      <c r="AX25" s="98">
        <v>0</v>
      </c>
      <c r="AY25" s="98"/>
      <c r="AZ25" s="46">
        <f t="shared" si="24"/>
        <v>5</v>
      </c>
      <c r="BA25" s="54">
        <v>10</v>
      </c>
      <c r="BB25" s="114">
        <f t="shared" si="8"/>
        <v>20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7</v>
      </c>
      <c r="CO25" s="91">
        <f t="shared" si="18"/>
        <v>6</v>
      </c>
      <c r="CP25" s="91">
        <f t="shared" si="19"/>
        <v>6</v>
      </c>
      <c r="CQ25" s="91">
        <f t="shared" si="20"/>
        <v>4</v>
      </c>
      <c r="CR25" s="91">
        <f t="shared" si="21"/>
        <v>0</v>
      </c>
      <c r="CS25" s="52">
        <f t="shared" si="28"/>
        <v>326.5</v>
      </c>
      <c r="CT25" s="52">
        <f t="shared" si="29"/>
        <v>80</v>
      </c>
      <c r="CU25" s="53">
        <f t="shared" si="30"/>
        <v>0.24502297090352221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1</v>
      </c>
      <c r="S27" s="98">
        <v>0</v>
      </c>
      <c r="T27" s="98">
        <v>0</v>
      </c>
      <c r="U27" s="98"/>
      <c r="V27" s="46">
        <f t="shared" si="22"/>
        <v>15</v>
      </c>
      <c r="W27" s="54">
        <v>600</v>
      </c>
      <c r="X27" s="114">
        <f t="shared" si="31"/>
        <v>627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>
        <v>0</v>
      </c>
      <c r="AI27" s="98">
        <v>1</v>
      </c>
      <c r="AJ27" s="98"/>
      <c r="AK27" s="46">
        <f t="shared" si="23"/>
        <v>14</v>
      </c>
      <c r="AL27" s="54">
        <v>21.45</v>
      </c>
      <c r="AM27" s="114">
        <f t="shared" si="7"/>
        <v>48.45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1</v>
      </c>
      <c r="AV27" s="98">
        <v>0</v>
      </c>
      <c r="AW27" s="98">
        <v>0</v>
      </c>
      <c r="AX27" s="98">
        <v>0</v>
      </c>
      <c r="AY27" s="98"/>
      <c r="AZ27" s="46">
        <f t="shared" si="24"/>
        <v>1</v>
      </c>
      <c r="BA27" s="54">
        <v>0</v>
      </c>
      <c r="BB27" s="114">
        <f t="shared" si="8"/>
        <v>2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3</v>
      </c>
      <c r="CO27" s="91">
        <f t="shared" si="18"/>
        <v>1</v>
      </c>
      <c r="CP27" s="91">
        <f t="shared" si="19"/>
        <v>0</v>
      </c>
      <c r="CQ27" s="91">
        <f t="shared" si="20"/>
        <v>1</v>
      </c>
      <c r="CR27" s="91">
        <f t="shared" si="21"/>
        <v>0</v>
      </c>
      <c r="CS27" s="52">
        <f t="shared" si="28"/>
        <v>621.45000000000005</v>
      </c>
      <c r="CT27" s="52">
        <f t="shared" si="29"/>
        <v>30</v>
      </c>
      <c r="CU27" s="53">
        <f t="shared" si="30"/>
        <v>4.8274197441467534E-2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6</v>
      </c>
      <c r="R28" s="98">
        <v>23</v>
      </c>
      <c r="S28" s="98">
        <v>31</v>
      </c>
      <c r="T28" s="98">
        <v>1</v>
      </c>
      <c r="U28" s="98"/>
      <c r="V28" s="46">
        <f t="shared" si="22"/>
        <v>339</v>
      </c>
      <c r="W28" s="54">
        <v>444.6</v>
      </c>
      <c r="X28" s="114">
        <f t="shared" si="31"/>
        <v>1024.5999999999999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4</v>
      </c>
      <c r="AG28" s="98">
        <v>10</v>
      </c>
      <c r="AH28" s="98">
        <v>35</v>
      </c>
      <c r="AI28" s="98">
        <v>7</v>
      </c>
      <c r="AJ28" s="98"/>
      <c r="AK28" s="46">
        <f t="shared" si="23"/>
        <v>271</v>
      </c>
      <c r="AL28" s="54">
        <v>345.15</v>
      </c>
      <c r="AM28" s="114">
        <f t="shared" si="7"/>
        <v>814.15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1</v>
      </c>
      <c r="AW28" s="98">
        <v>0</v>
      </c>
      <c r="AX28" s="98">
        <v>1</v>
      </c>
      <c r="AY28" s="98"/>
      <c r="AZ28" s="46">
        <f t="shared" si="24"/>
        <v>8</v>
      </c>
      <c r="BA28" s="54">
        <v>10</v>
      </c>
      <c r="BB28" s="114">
        <f t="shared" si="8"/>
        <v>26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>
        <v>1</v>
      </c>
      <c r="CB28" s="98">
        <v>0</v>
      </c>
      <c r="CC28" s="98"/>
      <c r="CD28" s="51">
        <f t="shared" si="26"/>
        <v>18</v>
      </c>
      <c r="CE28" s="54">
        <v>34</v>
      </c>
      <c r="CF28" s="114">
        <f t="shared" si="10"/>
        <v>65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11</v>
      </c>
      <c r="CO28" s="91">
        <f t="shared" si="18"/>
        <v>34</v>
      </c>
      <c r="CP28" s="91">
        <f t="shared" si="19"/>
        <v>67</v>
      </c>
      <c r="CQ28" s="91">
        <f t="shared" si="20"/>
        <v>9</v>
      </c>
      <c r="CR28" s="91">
        <f t="shared" si="21"/>
        <v>0</v>
      </c>
      <c r="CS28" s="52">
        <f t="shared" si="28"/>
        <v>833.75</v>
      </c>
      <c r="CT28" s="52">
        <f t="shared" si="29"/>
        <v>636</v>
      </c>
      <c r="CU28" s="53">
        <f t="shared" si="30"/>
        <v>0.76281859070464764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11</v>
      </c>
      <c r="S29" s="98">
        <v>16</v>
      </c>
      <c r="T29" s="98">
        <v>6</v>
      </c>
      <c r="U29" s="98"/>
      <c r="V29" s="46">
        <f t="shared" si="22"/>
        <v>126</v>
      </c>
      <c r="W29" s="54">
        <v>128.69999999999999</v>
      </c>
      <c r="X29" s="114">
        <f t="shared" si="31"/>
        <v>365.7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29</v>
      </c>
      <c r="AH29" s="98">
        <v>29</v>
      </c>
      <c r="AI29" s="98">
        <v>21</v>
      </c>
      <c r="AJ29" s="98"/>
      <c r="AK29" s="46">
        <f t="shared" si="23"/>
        <v>282</v>
      </c>
      <c r="AL29" s="54">
        <v>304.2</v>
      </c>
      <c r="AM29" s="114">
        <f t="shared" si="7"/>
        <v>847.2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2</v>
      </c>
      <c r="AX29" s="98">
        <v>1</v>
      </c>
      <c r="AY29" s="98"/>
      <c r="AZ29" s="46">
        <f t="shared" si="24"/>
        <v>6</v>
      </c>
      <c r="BA29" s="54">
        <v>5.97</v>
      </c>
      <c r="BB29" s="114">
        <f t="shared" si="8"/>
        <v>15.969999999999999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3</v>
      </c>
      <c r="CA29" s="98">
        <v>2</v>
      </c>
      <c r="CB29" s="98">
        <v>0</v>
      </c>
      <c r="CC29" s="98"/>
      <c r="CD29" s="51">
        <f t="shared" si="26"/>
        <v>9</v>
      </c>
      <c r="CE29" s="54">
        <v>6</v>
      </c>
      <c r="CF29" s="114">
        <f t="shared" si="10"/>
        <v>21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43</v>
      </c>
      <c r="CP29" s="91">
        <f t="shared" si="19"/>
        <v>49</v>
      </c>
      <c r="CQ29" s="91">
        <f t="shared" si="20"/>
        <v>28</v>
      </c>
      <c r="CR29" s="91">
        <f t="shared" si="21"/>
        <v>0</v>
      </c>
      <c r="CS29" s="52">
        <f t="shared" si="28"/>
        <v>444.87</v>
      </c>
      <c r="CT29" s="52">
        <f t="shared" si="29"/>
        <v>423</v>
      </c>
      <c r="CU29" s="53">
        <f t="shared" si="30"/>
        <v>0.95083957111066153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22</v>
      </c>
      <c r="R30" s="98">
        <v>59</v>
      </c>
      <c r="S30" s="98">
        <v>95</v>
      </c>
      <c r="T30" s="98">
        <v>29</v>
      </c>
      <c r="U30" s="98"/>
      <c r="V30" s="46">
        <f t="shared" si="22"/>
        <v>623</v>
      </c>
      <c r="W30" s="54">
        <v>1215</v>
      </c>
      <c r="X30" s="114">
        <f t="shared" si="31"/>
        <v>2381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14</v>
      </c>
      <c r="AG30" s="98">
        <v>62</v>
      </c>
      <c r="AH30" s="98">
        <v>105</v>
      </c>
      <c r="AI30" s="98">
        <v>35</v>
      </c>
      <c r="AJ30" s="98"/>
      <c r="AK30" s="46">
        <f t="shared" si="23"/>
        <v>615</v>
      </c>
      <c r="AL30" s="54">
        <v>721.5</v>
      </c>
      <c r="AM30" s="114">
        <f t="shared" si="7"/>
        <v>1873.5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1</v>
      </c>
      <c r="AW30" s="98">
        <v>0</v>
      </c>
      <c r="AX30" s="98">
        <v>0</v>
      </c>
      <c r="AY30" s="98"/>
      <c r="AZ30" s="46">
        <f t="shared" si="24"/>
        <v>9</v>
      </c>
      <c r="BA30" s="54">
        <v>15.92</v>
      </c>
      <c r="BB30" s="114">
        <f t="shared" si="8"/>
        <v>33.92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1</v>
      </c>
      <c r="BZ30" s="98">
        <v>2</v>
      </c>
      <c r="CA30" s="98">
        <v>12</v>
      </c>
      <c r="CB30" s="98">
        <v>3</v>
      </c>
      <c r="CC30" s="98"/>
      <c r="CD30" s="51">
        <f t="shared" si="26"/>
        <v>53</v>
      </c>
      <c r="CE30" s="54">
        <v>68</v>
      </c>
      <c r="CF30" s="114">
        <f t="shared" si="10"/>
        <v>158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37</v>
      </c>
      <c r="CO30" s="91">
        <f t="shared" si="18"/>
        <v>124</v>
      </c>
      <c r="CP30" s="91">
        <f t="shared" si="19"/>
        <v>212</v>
      </c>
      <c r="CQ30" s="91">
        <f t="shared" si="20"/>
        <v>67</v>
      </c>
      <c r="CR30" s="91">
        <f t="shared" si="21"/>
        <v>0</v>
      </c>
      <c r="CS30" s="52">
        <f t="shared" si="28"/>
        <v>2020.42</v>
      </c>
      <c r="CT30" s="52">
        <f t="shared" si="29"/>
        <v>1300</v>
      </c>
      <c r="CU30" s="53">
        <f t="shared" si="30"/>
        <v>0.64343057384108249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13</v>
      </c>
      <c r="S31" s="98">
        <v>17</v>
      </c>
      <c r="T31" s="98">
        <v>6</v>
      </c>
      <c r="U31" s="98"/>
      <c r="V31" s="46">
        <f t="shared" si="22"/>
        <v>125</v>
      </c>
      <c r="W31" s="54">
        <v>58</v>
      </c>
      <c r="X31" s="114">
        <f t="shared" si="31"/>
        <v>287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22</v>
      </c>
      <c r="AF31" s="98">
        <v>18</v>
      </c>
      <c r="AG31" s="98">
        <v>29</v>
      </c>
      <c r="AH31" s="98">
        <v>39</v>
      </c>
      <c r="AI31" s="98">
        <v>35</v>
      </c>
      <c r="AJ31" s="98"/>
      <c r="AK31" s="46">
        <f t="shared" si="23"/>
        <v>343</v>
      </c>
      <c r="AL31" s="54">
        <v>413.4</v>
      </c>
      <c r="AM31" s="114">
        <f t="shared" si="7"/>
        <v>1046.4000000000001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>
        <v>0</v>
      </c>
      <c r="AX31" s="98">
        <v>2</v>
      </c>
      <c r="AY31" s="98"/>
      <c r="AZ31" s="46">
        <f t="shared" si="24"/>
        <v>9</v>
      </c>
      <c r="BA31" s="54">
        <v>9.9499999999999993</v>
      </c>
      <c r="BB31" s="114">
        <f t="shared" si="8"/>
        <v>26.95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>
        <v>0</v>
      </c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32</v>
      </c>
      <c r="CN31" s="91">
        <f t="shared" si="17"/>
        <v>24</v>
      </c>
      <c r="CO31" s="91">
        <f t="shared" si="18"/>
        <v>42</v>
      </c>
      <c r="CP31" s="91">
        <f t="shared" si="19"/>
        <v>56</v>
      </c>
      <c r="CQ31" s="91">
        <f t="shared" si="20"/>
        <v>43</v>
      </c>
      <c r="CR31" s="91">
        <f t="shared" si="21"/>
        <v>0</v>
      </c>
      <c r="CS31" s="52">
        <f t="shared" si="28"/>
        <v>483.34999999999997</v>
      </c>
      <c r="CT31" s="52">
        <f t="shared" si="29"/>
        <v>478</v>
      </c>
      <c r="CU31" s="53">
        <f t="shared" si="30"/>
        <v>0.98893141615806357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13</v>
      </c>
      <c r="S32" s="98">
        <v>33</v>
      </c>
      <c r="T32" s="98">
        <v>13</v>
      </c>
      <c r="U32" s="98"/>
      <c r="V32" s="46">
        <f t="shared" si="22"/>
        <v>229</v>
      </c>
      <c r="W32" s="54">
        <v>298.35000000000002</v>
      </c>
      <c r="X32" s="114">
        <f t="shared" si="31"/>
        <v>690.35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4</v>
      </c>
      <c r="AH32" s="98">
        <v>17</v>
      </c>
      <c r="AI32" s="98">
        <v>16</v>
      </c>
      <c r="AJ32" s="98"/>
      <c r="AK32" s="46">
        <f t="shared" si="23"/>
        <v>148</v>
      </c>
      <c r="AL32" s="54">
        <v>189.14999999999998</v>
      </c>
      <c r="AM32" s="114">
        <f t="shared" si="7"/>
        <v>455.15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>
        <v>0</v>
      </c>
      <c r="AX32" s="98">
        <v>2</v>
      </c>
      <c r="AY32" s="98"/>
      <c r="AZ32" s="46">
        <f t="shared" si="24"/>
        <v>16</v>
      </c>
      <c r="BA32" s="54">
        <v>30</v>
      </c>
      <c r="BB32" s="114">
        <f t="shared" si="8"/>
        <v>59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1</v>
      </c>
      <c r="CA32" s="98">
        <v>5</v>
      </c>
      <c r="CB32" s="98">
        <v>0</v>
      </c>
      <c r="CC32" s="98"/>
      <c r="CD32" s="51">
        <f t="shared" si="26"/>
        <v>21</v>
      </c>
      <c r="CE32" s="54">
        <v>30</v>
      </c>
      <c r="CF32" s="114">
        <f t="shared" si="10"/>
        <v>68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18</v>
      </c>
      <c r="CP32" s="91">
        <f t="shared" si="19"/>
        <v>55</v>
      </c>
      <c r="CQ32" s="91">
        <f t="shared" si="20"/>
        <v>31</v>
      </c>
      <c r="CR32" s="91">
        <f t="shared" si="21"/>
        <v>0</v>
      </c>
      <c r="CS32" s="52">
        <f t="shared" si="28"/>
        <v>551.5</v>
      </c>
      <c r="CT32" s="52">
        <f t="shared" si="29"/>
        <v>415</v>
      </c>
      <c r="CU32" s="53">
        <f t="shared" si="30"/>
        <v>0.75249320036264733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3</v>
      </c>
      <c r="S33" s="98">
        <v>1</v>
      </c>
      <c r="T33" s="98">
        <v>6</v>
      </c>
      <c r="U33" s="98"/>
      <c r="V33" s="46">
        <f t="shared" si="22"/>
        <v>52</v>
      </c>
      <c r="W33" s="54">
        <v>145</v>
      </c>
      <c r="X33" s="114">
        <f t="shared" si="31"/>
        <v>242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16</v>
      </c>
      <c r="AH33" s="98">
        <v>17</v>
      </c>
      <c r="AI33" s="98">
        <v>22</v>
      </c>
      <c r="AJ33" s="98"/>
      <c r="AK33" s="46">
        <f t="shared" si="23"/>
        <v>222</v>
      </c>
      <c r="AL33" s="54">
        <v>228.14999999999998</v>
      </c>
      <c r="AM33" s="114">
        <f t="shared" si="7"/>
        <v>649.15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19</v>
      </c>
      <c r="CP33" s="91">
        <f t="shared" si="19"/>
        <v>18</v>
      </c>
      <c r="CQ33" s="91">
        <f t="shared" si="20"/>
        <v>28</v>
      </c>
      <c r="CR33" s="91">
        <f t="shared" si="21"/>
        <v>0</v>
      </c>
      <c r="CS33" s="52">
        <f t="shared" si="28"/>
        <v>387.12</v>
      </c>
      <c r="CT33" s="52">
        <f t="shared" si="29"/>
        <v>281</v>
      </c>
      <c r="CU33" s="53">
        <f t="shared" si="30"/>
        <v>0.72587311427980983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8</v>
      </c>
      <c r="S34" s="98">
        <v>11</v>
      </c>
      <c r="T34" s="98">
        <v>4</v>
      </c>
      <c r="U34" s="98"/>
      <c r="V34" s="46">
        <f t="shared" si="22"/>
        <v>85</v>
      </c>
      <c r="W34" s="54">
        <v>97.5</v>
      </c>
      <c r="X34" s="114">
        <f t="shared" si="31"/>
        <v>251.5</v>
      </c>
      <c r="Y34" s="98">
        <v>22</v>
      </c>
      <c r="Z34" s="98">
        <v>37</v>
      </c>
      <c r="AA34" s="98">
        <v>33</v>
      </c>
      <c r="AB34" s="98">
        <v>54</v>
      </c>
      <c r="AC34" s="98">
        <v>41</v>
      </c>
      <c r="AD34" s="98">
        <v>36</v>
      </c>
      <c r="AE34" s="98">
        <v>23</v>
      </c>
      <c r="AF34" s="98">
        <v>34</v>
      </c>
      <c r="AG34" s="98">
        <v>40</v>
      </c>
      <c r="AH34" s="98">
        <v>32</v>
      </c>
      <c r="AI34" s="98">
        <v>9</v>
      </c>
      <c r="AJ34" s="98"/>
      <c r="AK34" s="46">
        <f t="shared" si="23"/>
        <v>361</v>
      </c>
      <c r="AL34" s="54">
        <v>411.45</v>
      </c>
      <c r="AM34" s="114">
        <f t="shared" si="7"/>
        <v>1074.45</v>
      </c>
      <c r="AN34" s="98">
        <v>0</v>
      </c>
      <c r="AO34" s="98">
        <v>1</v>
      </c>
      <c r="AP34" s="98">
        <v>0</v>
      </c>
      <c r="AQ34" s="98">
        <v>0</v>
      </c>
      <c r="AR34" s="98">
        <v>2</v>
      </c>
      <c r="AS34" s="98">
        <v>1</v>
      </c>
      <c r="AT34" s="98">
        <v>0</v>
      </c>
      <c r="AU34" s="98">
        <v>0</v>
      </c>
      <c r="AV34" s="98">
        <v>0</v>
      </c>
      <c r="AW34" s="98">
        <v>2</v>
      </c>
      <c r="AX34" s="98">
        <v>0</v>
      </c>
      <c r="AY34" s="98"/>
      <c r="AZ34" s="46">
        <f t="shared" si="24"/>
        <v>6</v>
      </c>
      <c r="BA34" s="54">
        <v>5.97</v>
      </c>
      <c r="BB34" s="114">
        <f t="shared" si="8"/>
        <v>16.97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>
        <v>0</v>
      </c>
      <c r="CB34" s="98">
        <v>0</v>
      </c>
      <c r="CC34" s="98"/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72</v>
      </c>
      <c r="CK34" s="91">
        <f t="shared" si="14"/>
        <v>48</v>
      </c>
      <c r="CL34" s="91">
        <f t="shared" si="15"/>
        <v>42</v>
      </c>
      <c r="CM34" s="91">
        <f t="shared" si="16"/>
        <v>29</v>
      </c>
      <c r="CN34" s="91">
        <f t="shared" si="17"/>
        <v>44</v>
      </c>
      <c r="CO34" s="91">
        <f t="shared" si="18"/>
        <v>48</v>
      </c>
      <c r="CP34" s="91">
        <f t="shared" si="19"/>
        <v>45</v>
      </c>
      <c r="CQ34" s="91">
        <f t="shared" si="20"/>
        <v>13</v>
      </c>
      <c r="CR34" s="91">
        <f t="shared" si="21"/>
        <v>0</v>
      </c>
      <c r="CS34" s="52">
        <f t="shared" si="28"/>
        <v>522.91999999999996</v>
      </c>
      <c r="CT34" s="52">
        <f t="shared" si="29"/>
        <v>460</v>
      </c>
      <c r="CU34" s="53">
        <f t="shared" si="30"/>
        <v>0.87967566740610426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>
        <v>3</v>
      </c>
      <c r="T35" s="98">
        <v>0</v>
      </c>
      <c r="U35" s="98"/>
      <c r="V35" s="46">
        <f t="shared" si="22"/>
        <v>20</v>
      </c>
      <c r="W35" s="54">
        <v>149</v>
      </c>
      <c r="X35" s="114">
        <f t="shared" si="31"/>
        <v>186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11</v>
      </c>
      <c r="AG35" s="98">
        <v>16</v>
      </c>
      <c r="AH35" s="98">
        <v>41</v>
      </c>
      <c r="AI35" s="98">
        <v>8</v>
      </c>
      <c r="AJ35" s="98"/>
      <c r="AK35" s="46">
        <f t="shared" si="23"/>
        <v>215</v>
      </c>
      <c r="AL35" s="54">
        <v>237.89999999999998</v>
      </c>
      <c r="AM35" s="114">
        <f t="shared" si="7"/>
        <v>657.9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>
        <v>1</v>
      </c>
      <c r="AX35" s="98">
        <v>0</v>
      </c>
      <c r="AY35" s="98"/>
      <c r="AZ35" s="46">
        <f t="shared" si="24"/>
        <v>9</v>
      </c>
      <c r="BA35" s="54">
        <v>9.9499999999999993</v>
      </c>
      <c r="BB35" s="114">
        <f t="shared" si="8"/>
        <v>26.95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3</v>
      </c>
      <c r="BZ35" s="98">
        <v>2</v>
      </c>
      <c r="CA35" s="98">
        <v>4</v>
      </c>
      <c r="CB35" s="98">
        <v>0</v>
      </c>
      <c r="CC35" s="98"/>
      <c r="CD35" s="51">
        <f t="shared" si="26"/>
        <v>16</v>
      </c>
      <c r="CE35" s="54">
        <v>14</v>
      </c>
      <c r="CF35" s="114">
        <f t="shared" si="10"/>
        <v>46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19</v>
      </c>
      <c r="CO35" s="91">
        <f t="shared" si="18"/>
        <v>18</v>
      </c>
      <c r="CP35" s="91">
        <f t="shared" si="19"/>
        <v>49</v>
      </c>
      <c r="CQ35" s="91">
        <f t="shared" si="20"/>
        <v>8</v>
      </c>
      <c r="CR35" s="91">
        <f t="shared" si="21"/>
        <v>0</v>
      </c>
      <c r="CS35" s="52">
        <f t="shared" si="28"/>
        <v>410.84999999999997</v>
      </c>
      <c r="CT35" s="52">
        <f t="shared" si="29"/>
        <v>260</v>
      </c>
      <c r="CU35" s="53">
        <f t="shared" si="30"/>
        <v>0.63283436777412683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>
        <v>9</v>
      </c>
      <c r="AI36" s="98">
        <v>2</v>
      </c>
      <c r="AJ36" s="98"/>
      <c r="AK36" s="46">
        <f t="shared" si="23"/>
        <v>31</v>
      </c>
      <c r="AL36" s="54">
        <v>39</v>
      </c>
      <c r="AM36" s="114">
        <f t="shared" si="7"/>
        <v>101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9</v>
      </c>
      <c r="CQ36" s="91">
        <f t="shared" si="20"/>
        <v>2</v>
      </c>
      <c r="CR36" s="91">
        <f t="shared" si="21"/>
        <v>0</v>
      </c>
      <c r="CS36" s="52">
        <f t="shared" si="28"/>
        <v>100</v>
      </c>
      <c r="CT36" s="52">
        <f t="shared" si="29"/>
        <v>32</v>
      </c>
      <c r="CU36" s="53">
        <f t="shared" si="30"/>
        <v>0.32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12</v>
      </c>
      <c r="S37" s="98">
        <v>27</v>
      </c>
      <c r="T37" s="98">
        <v>5</v>
      </c>
      <c r="U37" s="98"/>
      <c r="V37" s="46">
        <f t="shared" si="22"/>
        <v>118</v>
      </c>
      <c r="W37" s="54">
        <v>130.65</v>
      </c>
      <c r="X37" s="114">
        <f t="shared" si="31"/>
        <v>344.65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9</v>
      </c>
      <c r="AH37" s="98">
        <v>21</v>
      </c>
      <c r="AI37" s="98">
        <v>7</v>
      </c>
      <c r="AJ37" s="98"/>
      <c r="AK37" s="46">
        <f t="shared" si="23"/>
        <v>172</v>
      </c>
      <c r="AL37" s="54">
        <v>239.85</v>
      </c>
      <c r="AM37" s="114">
        <f t="shared" si="7"/>
        <v>566.85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2</v>
      </c>
      <c r="AW37" s="98">
        <v>1</v>
      </c>
      <c r="AX37" s="98">
        <v>0</v>
      </c>
      <c r="AY37" s="98"/>
      <c r="AZ37" s="46">
        <f t="shared" si="24"/>
        <v>6</v>
      </c>
      <c r="BA37" s="54">
        <v>3.98</v>
      </c>
      <c r="BB37" s="114">
        <f t="shared" si="8"/>
        <v>14.98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>
        <v>0</v>
      </c>
      <c r="BM37" s="98">
        <v>0</v>
      </c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5</v>
      </c>
      <c r="CA37" s="98">
        <v>2</v>
      </c>
      <c r="CB37" s="98">
        <v>2</v>
      </c>
      <c r="CC37" s="98"/>
      <c r="CD37" s="51">
        <f t="shared" si="26"/>
        <v>50</v>
      </c>
      <c r="CE37" s="54">
        <v>68</v>
      </c>
      <c r="CF37" s="114">
        <f t="shared" si="10"/>
        <v>156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28</v>
      </c>
      <c r="CP37" s="91">
        <f t="shared" si="19"/>
        <v>51</v>
      </c>
      <c r="CQ37" s="91">
        <f t="shared" si="20"/>
        <v>14</v>
      </c>
      <c r="CR37" s="91">
        <f t="shared" si="21"/>
        <v>0</v>
      </c>
      <c r="CS37" s="52">
        <f t="shared" si="28"/>
        <v>446.48</v>
      </c>
      <c r="CT37" s="52">
        <f t="shared" si="29"/>
        <v>347</v>
      </c>
      <c r="CU37" s="53">
        <f t="shared" si="30"/>
        <v>0.77719046765812572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5</v>
      </c>
      <c r="S38" s="98">
        <v>0</v>
      </c>
      <c r="T38" s="98">
        <v>0</v>
      </c>
      <c r="U38" s="98"/>
      <c r="V38" s="46">
        <f t="shared" si="22"/>
        <v>52</v>
      </c>
      <c r="W38" s="54">
        <v>35.099999999999994</v>
      </c>
      <c r="X38" s="114">
        <f t="shared" si="31"/>
        <v>130.1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11</v>
      </c>
      <c r="AG38" s="98">
        <v>10</v>
      </c>
      <c r="AH38" s="98">
        <v>0</v>
      </c>
      <c r="AI38" s="98">
        <v>0</v>
      </c>
      <c r="AJ38" s="98"/>
      <c r="AK38" s="46">
        <f t="shared" si="23"/>
        <v>52</v>
      </c>
      <c r="AL38" s="54">
        <v>33.15</v>
      </c>
      <c r="AM38" s="114">
        <f t="shared" si="7"/>
        <v>127.15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0</v>
      </c>
      <c r="AX38" s="98">
        <v>0</v>
      </c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>
        <v>0</v>
      </c>
      <c r="CB38" s="98">
        <v>0</v>
      </c>
      <c r="CC38" s="98"/>
      <c r="CD38" s="51">
        <f t="shared" si="26"/>
        <v>7</v>
      </c>
      <c r="CE38" s="54">
        <v>2</v>
      </c>
      <c r="CF38" s="114">
        <f t="shared" si="10"/>
        <v>16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19</v>
      </c>
      <c r="CO38" s="91">
        <f t="shared" si="18"/>
        <v>15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111</v>
      </c>
      <c r="CU38" s="53">
        <f t="shared" si="30"/>
        <v>1.5800711743772242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>
        <v>0</v>
      </c>
      <c r="AI39" s="98">
        <v>0</v>
      </c>
      <c r="AJ39" s="98"/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1</v>
      </c>
      <c r="S40" s="98">
        <v>0</v>
      </c>
      <c r="T40" s="98">
        <v>3</v>
      </c>
      <c r="U40" s="98"/>
      <c r="V40" s="46">
        <f t="shared" si="22"/>
        <v>18</v>
      </c>
      <c r="W40" s="54">
        <v>27.299999999999997</v>
      </c>
      <c r="X40" s="114">
        <f t="shared" si="31"/>
        <v>55.3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4</v>
      </c>
      <c r="AF40" s="98">
        <v>0</v>
      </c>
      <c r="AG40" s="98">
        <v>2</v>
      </c>
      <c r="AH40" s="98">
        <v>1</v>
      </c>
      <c r="AI40" s="98">
        <v>4</v>
      </c>
      <c r="AJ40" s="98"/>
      <c r="AK40" s="46">
        <f t="shared" si="23"/>
        <v>33</v>
      </c>
      <c r="AL40" s="54">
        <v>42.9</v>
      </c>
      <c r="AM40" s="114">
        <f t="shared" si="7"/>
        <v>102.9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>
        <v>0</v>
      </c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4</v>
      </c>
      <c r="CN40" s="91">
        <f t="shared" si="17"/>
        <v>0</v>
      </c>
      <c r="CO40" s="91">
        <f t="shared" si="18"/>
        <v>3</v>
      </c>
      <c r="CP40" s="91">
        <f t="shared" si="19"/>
        <v>1</v>
      </c>
      <c r="CQ40" s="91">
        <f t="shared" si="20"/>
        <v>7</v>
      </c>
      <c r="CR40" s="91">
        <f t="shared" si="21"/>
        <v>0</v>
      </c>
      <c r="CS40" s="52">
        <f t="shared" si="28"/>
        <v>85.199999999999989</v>
      </c>
      <c r="CT40" s="52">
        <f t="shared" si="29"/>
        <v>51</v>
      </c>
      <c r="CU40" s="53">
        <f t="shared" si="30"/>
        <v>0.59859154929577474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11</v>
      </c>
      <c r="S41" s="98">
        <v>12</v>
      </c>
      <c r="T41" s="98">
        <v>4</v>
      </c>
      <c r="U41" s="98"/>
      <c r="V41" s="46">
        <f t="shared" si="22"/>
        <v>117</v>
      </c>
      <c r="W41" s="54">
        <v>146.25</v>
      </c>
      <c r="X41" s="114">
        <f t="shared" si="31"/>
        <v>343.25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>
        <v>3</v>
      </c>
      <c r="AI41" s="98">
        <v>1</v>
      </c>
      <c r="AJ41" s="98"/>
      <c r="AK41" s="46">
        <f t="shared" si="23"/>
        <v>8</v>
      </c>
      <c r="AL41" s="54">
        <v>1.95</v>
      </c>
      <c r="AM41" s="114">
        <f t="shared" si="7"/>
        <v>16.95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>
        <v>0</v>
      </c>
      <c r="AX41" s="98">
        <v>0</v>
      </c>
      <c r="AY41" s="98"/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>
        <v>0</v>
      </c>
      <c r="CB41" s="98">
        <v>0</v>
      </c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11</v>
      </c>
      <c r="CP41" s="91">
        <f t="shared" si="19"/>
        <v>15</v>
      </c>
      <c r="CQ41" s="91">
        <f t="shared" si="20"/>
        <v>5</v>
      </c>
      <c r="CR41" s="91">
        <f t="shared" si="21"/>
        <v>0</v>
      </c>
      <c r="CS41" s="52">
        <f t="shared" si="28"/>
        <v>150.19</v>
      </c>
      <c r="CT41" s="52">
        <f t="shared" si="29"/>
        <v>128</v>
      </c>
      <c r="CU41" s="53">
        <f t="shared" si="30"/>
        <v>0.85225381183833815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10</v>
      </c>
      <c r="R42" s="98">
        <v>19</v>
      </c>
      <c r="S42" s="98">
        <v>39</v>
      </c>
      <c r="T42" s="98">
        <v>8</v>
      </c>
      <c r="U42" s="98"/>
      <c r="V42" s="46">
        <f t="shared" si="22"/>
        <v>224</v>
      </c>
      <c r="W42" s="54">
        <v>259.35000000000002</v>
      </c>
      <c r="X42" s="114">
        <f t="shared" si="31"/>
        <v>671.35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24</v>
      </c>
      <c r="AF42" s="98">
        <v>12</v>
      </c>
      <c r="AG42" s="98">
        <v>17</v>
      </c>
      <c r="AH42" s="98">
        <v>63</v>
      </c>
      <c r="AI42" s="98">
        <v>0</v>
      </c>
      <c r="AJ42" s="98"/>
      <c r="AK42" s="46">
        <f t="shared" si="23"/>
        <v>224</v>
      </c>
      <c r="AL42" s="54">
        <v>183.3</v>
      </c>
      <c r="AM42" s="114">
        <f t="shared" si="7"/>
        <v>599.29999999999995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>
        <v>2</v>
      </c>
      <c r="AX42" s="98">
        <v>0</v>
      </c>
      <c r="AY42" s="98"/>
      <c r="AZ42" s="46">
        <f t="shared" si="24"/>
        <v>6</v>
      </c>
      <c r="BA42" s="54">
        <v>15</v>
      </c>
      <c r="BB42" s="114">
        <f t="shared" si="8"/>
        <v>26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>
        <v>1</v>
      </c>
      <c r="CB42" s="98">
        <v>0</v>
      </c>
      <c r="CC42" s="98"/>
      <c r="CD42" s="51">
        <f t="shared" si="26"/>
        <v>5</v>
      </c>
      <c r="CE42" s="54">
        <v>4</v>
      </c>
      <c r="CF42" s="114">
        <f t="shared" si="10"/>
        <v>14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37</v>
      </c>
      <c r="CN42" s="91">
        <f t="shared" si="17"/>
        <v>23</v>
      </c>
      <c r="CO42" s="91">
        <f t="shared" si="18"/>
        <v>36</v>
      </c>
      <c r="CP42" s="91">
        <f t="shared" si="19"/>
        <v>105</v>
      </c>
      <c r="CQ42" s="91">
        <f t="shared" si="20"/>
        <v>8</v>
      </c>
      <c r="CR42" s="91">
        <f t="shared" si="21"/>
        <v>0</v>
      </c>
      <c r="CS42" s="52">
        <f t="shared" si="28"/>
        <v>461.65000000000003</v>
      </c>
      <c r="CT42" s="52">
        <f t="shared" si="29"/>
        <v>459</v>
      </c>
      <c r="CU42" s="53">
        <f t="shared" si="30"/>
        <v>0.99425972056752943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1</v>
      </c>
      <c r="S43" s="98">
        <v>0</v>
      </c>
      <c r="T43" s="98">
        <v>0</v>
      </c>
      <c r="U43" s="98"/>
      <c r="V43" s="46">
        <f t="shared" si="22"/>
        <v>8</v>
      </c>
      <c r="W43" s="54">
        <v>259</v>
      </c>
      <c r="X43" s="114">
        <f t="shared" si="31"/>
        <v>273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4</v>
      </c>
      <c r="AH43" s="98">
        <v>0</v>
      </c>
      <c r="AI43" s="98">
        <v>3</v>
      </c>
      <c r="AJ43" s="98"/>
      <c r="AK43" s="46">
        <f t="shared" si="23"/>
        <v>17</v>
      </c>
      <c r="AL43" s="54">
        <v>19.5</v>
      </c>
      <c r="AM43" s="114">
        <f t="shared" si="7"/>
        <v>47.5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5</v>
      </c>
      <c r="CP43" s="91">
        <f t="shared" si="19"/>
        <v>0</v>
      </c>
      <c r="CQ43" s="91">
        <f t="shared" si="20"/>
        <v>3</v>
      </c>
      <c r="CR43" s="91">
        <f t="shared" si="21"/>
        <v>0</v>
      </c>
      <c r="CS43" s="52">
        <f t="shared" si="28"/>
        <v>278.5</v>
      </c>
      <c r="CT43" s="52">
        <f t="shared" si="29"/>
        <v>25</v>
      </c>
      <c r="CU43" s="53">
        <f t="shared" si="30"/>
        <v>8.9766606822262118E-2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3</v>
      </c>
      <c r="S44" s="98">
        <v>3</v>
      </c>
      <c r="T44" s="98">
        <v>6</v>
      </c>
      <c r="U44" s="98"/>
      <c r="V44" s="46">
        <f t="shared" si="22"/>
        <v>22</v>
      </c>
      <c r="W44" s="54">
        <v>50</v>
      </c>
      <c r="X44" s="114">
        <f t="shared" si="31"/>
        <v>94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1</v>
      </c>
      <c r="AH44" s="98">
        <v>1</v>
      </c>
      <c r="AI44" s="98">
        <v>0</v>
      </c>
      <c r="AJ44" s="98"/>
      <c r="AK44" s="46">
        <f t="shared" si="23"/>
        <v>17</v>
      </c>
      <c r="AL44" s="54">
        <v>25.35</v>
      </c>
      <c r="AM44" s="114">
        <f t="shared" si="7"/>
        <v>58.35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4</v>
      </c>
      <c r="CP44" s="91">
        <f t="shared" si="19"/>
        <v>4</v>
      </c>
      <c r="CQ44" s="91">
        <f t="shared" si="20"/>
        <v>6</v>
      </c>
      <c r="CR44" s="91">
        <f t="shared" si="21"/>
        <v>0</v>
      </c>
      <c r="CS44" s="52">
        <f t="shared" si="28"/>
        <v>77.349999999999994</v>
      </c>
      <c r="CT44" s="52">
        <f t="shared" si="29"/>
        <v>40</v>
      </c>
      <c r="CU44" s="53">
        <f t="shared" si="30"/>
        <v>0.51712992889463483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10</v>
      </c>
      <c r="AH45" s="98">
        <v>0</v>
      </c>
      <c r="AI45" s="98">
        <v>0</v>
      </c>
      <c r="AJ45" s="98"/>
      <c r="AK45" s="46">
        <f t="shared" si="23"/>
        <v>47</v>
      </c>
      <c r="AL45" s="54">
        <v>64.349999999999994</v>
      </c>
      <c r="AM45" s="114">
        <f t="shared" si="7"/>
        <v>149.35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0</v>
      </c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10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50</v>
      </c>
      <c r="CU45" s="53">
        <f t="shared" si="30"/>
        <v>0.34638032559750609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1</v>
      </c>
      <c r="S46" s="98">
        <v>5</v>
      </c>
      <c r="T46" s="98">
        <v>0</v>
      </c>
      <c r="U46" s="98"/>
      <c r="V46" s="46">
        <f t="shared" si="22"/>
        <v>36</v>
      </c>
      <c r="W46" s="54">
        <v>40.950000000000003</v>
      </c>
      <c r="X46" s="114">
        <f t="shared" si="31"/>
        <v>104.95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2</v>
      </c>
      <c r="AH46" s="98">
        <v>0</v>
      </c>
      <c r="AI46" s="98">
        <v>0</v>
      </c>
      <c r="AJ46" s="98"/>
      <c r="AK46" s="46">
        <f t="shared" si="23"/>
        <v>18</v>
      </c>
      <c r="AL46" s="54">
        <v>21.45</v>
      </c>
      <c r="AM46" s="114">
        <f t="shared" si="7"/>
        <v>55.45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3</v>
      </c>
      <c r="CP46" s="91">
        <f t="shared" si="19"/>
        <v>5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56</v>
      </c>
      <c r="CU46" s="53">
        <f t="shared" si="30"/>
        <v>0.84362759867429937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>
        <v>1</v>
      </c>
      <c r="AI47" s="98">
        <v>0</v>
      </c>
      <c r="AJ47" s="98"/>
      <c r="AK47" s="46">
        <f t="shared" si="23"/>
        <v>7</v>
      </c>
      <c r="AL47" s="54">
        <v>11.7</v>
      </c>
      <c r="AM47" s="114">
        <f t="shared" si="7"/>
        <v>25.7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1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7</v>
      </c>
      <c r="CU47" s="53">
        <f t="shared" si="30"/>
        <v>9.126466753585398E-2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0</v>
      </c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0</v>
      </c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>
        <v>0</v>
      </c>
      <c r="AI49" s="98">
        <v>0</v>
      </c>
      <c r="AJ49" s="98"/>
      <c r="AK49" s="46">
        <f t="shared" si="23"/>
        <v>2</v>
      </c>
      <c r="AL49" s="54">
        <v>1.95</v>
      </c>
      <c r="AM49" s="114">
        <f t="shared" si="7"/>
        <v>5.95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2</v>
      </c>
      <c r="CU49" s="53">
        <f t="shared" si="30"/>
        <v>3.7771482530689328E-2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>
        <v>0</v>
      </c>
      <c r="T50" s="98">
        <v>0</v>
      </c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1</v>
      </c>
      <c r="AG50" s="98">
        <v>0</v>
      </c>
      <c r="AH50" s="98">
        <v>2</v>
      </c>
      <c r="AI50" s="98">
        <v>0</v>
      </c>
      <c r="AJ50" s="98"/>
      <c r="AK50" s="46">
        <f t="shared" si="23"/>
        <v>11</v>
      </c>
      <c r="AL50" s="54">
        <v>11.7</v>
      </c>
      <c r="AM50" s="114">
        <f t="shared" si="7"/>
        <v>29.7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1</v>
      </c>
      <c r="CO50" s="91">
        <f t="shared" si="18"/>
        <v>0</v>
      </c>
      <c r="CP50" s="91">
        <f t="shared" si="19"/>
        <v>2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16</v>
      </c>
      <c r="CU50" s="53">
        <f t="shared" si="30"/>
        <v>0.14995313964386128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>
        <v>0</v>
      </c>
      <c r="AI51" s="98">
        <v>0</v>
      </c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2</v>
      </c>
      <c r="T52" s="98">
        <v>0</v>
      </c>
      <c r="U52" s="98"/>
      <c r="V52" s="46">
        <f t="shared" si="22"/>
        <v>9</v>
      </c>
      <c r="W52" s="54">
        <v>50</v>
      </c>
      <c r="X52" s="114">
        <f t="shared" si="31"/>
        <v>61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>
        <v>1</v>
      </c>
      <c r="AI52" s="98">
        <v>1</v>
      </c>
      <c r="AJ52" s="98"/>
      <c r="AK52" s="46">
        <f t="shared" si="23"/>
        <v>5</v>
      </c>
      <c r="AL52" s="54">
        <v>5.85</v>
      </c>
      <c r="AM52" s="114">
        <f t="shared" si="7"/>
        <v>14.85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3</v>
      </c>
      <c r="CQ52" s="91">
        <f t="shared" si="20"/>
        <v>1</v>
      </c>
      <c r="CR52" s="91">
        <f t="shared" si="21"/>
        <v>0</v>
      </c>
      <c r="CS52" s="52">
        <f t="shared" si="28"/>
        <v>60.85</v>
      </c>
      <c r="CT52" s="52">
        <f t="shared" si="29"/>
        <v>14</v>
      </c>
      <c r="CU52" s="53">
        <f t="shared" si="30"/>
        <v>0.23007395234182415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>
        <v>6</v>
      </c>
      <c r="T53" s="98">
        <v>2</v>
      </c>
      <c r="U53" s="98"/>
      <c r="V53" s="46">
        <f t="shared" si="22"/>
        <v>21</v>
      </c>
      <c r="W53" s="54">
        <v>100</v>
      </c>
      <c r="X53" s="114">
        <f t="shared" si="31"/>
        <v>140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4</v>
      </c>
      <c r="AH53" s="98">
        <v>1</v>
      </c>
      <c r="AI53" s="98">
        <v>1</v>
      </c>
      <c r="AJ53" s="98"/>
      <c r="AK53" s="46">
        <f t="shared" si="23"/>
        <v>31</v>
      </c>
      <c r="AL53" s="54">
        <v>35.099999999999994</v>
      </c>
      <c r="AM53" s="114">
        <f t="shared" si="7"/>
        <v>92.1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4</v>
      </c>
      <c r="CP53" s="91">
        <f t="shared" si="19"/>
        <v>7</v>
      </c>
      <c r="CQ53" s="91">
        <f t="shared" si="20"/>
        <v>3</v>
      </c>
      <c r="CR53" s="91">
        <f t="shared" si="21"/>
        <v>0</v>
      </c>
      <c r="CS53" s="52">
        <f t="shared" si="28"/>
        <v>135.1</v>
      </c>
      <c r="CT53" s="52">
        <f t="shared" si="29"/>
        <v>52</v>
      </c>
      <c r="CU53" s="53">
        <f t="shared" si="30"/>
        <v>0.38490007401924503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>
        <v>0</v>
      </c>
      <c r="T54" s="98">
        <v>1</v>
      </c>
      <c r="U54" s="98"/>
      <c r="V54" s="46">
        <f t="shared" si="22"/>
        <v>5</v>
      </c>
      <c r="W54" s="54">
        <v>60</v>
      </c>
      <c r="X54" s="114">
        <f t="shared" si="31"/>
        <v>69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5</v>
      </c>
      <c r="AH54" s="98">
        <v>0</v>
      </c>
      <c r="AI54" s="98">
        <v>4</v>
      </c>
      <c r="AJ54" s="98"/>
      <c r="AK54" s="46">
        <f t="shared" si="23"/>
        <v>45</v>
      </c>
      <c r="AL54" s="54">
        <v>60.45</v>
      </c>
      <c r="AM54" s="114">
        <f t="shared" si="7"/>
        <v>137.44999999999999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5</v>
      </c>
      <c r="CP54" s="91">
        <f t="shared" si="19"/>
        <v>0</v>
      </c>
      <c r="CQ54" s="91">
        <f t="shared" si="20"/>
        <v>5</v>
      </c>
      <c r="CR54" s="91">
        <f t="shared" si="21"/>
        <v>0</v>
      </c>
      <c r="CS54" s="52">
        <f t="shared" si="28"/>
        <v>120.45</v>
      </c>
      <c r="CT54" s="52">
        <f t="shared" si="29"/>
        <v>50</v>
      </c>
      <c r="CU54" s="53">
        <f t="shared" si="30"/>
        <v>0.41511000415110005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21</v>
      </c>
      <c r="S55" s="98">
        <v>34</v>
      </c>
      <c r="T55" s="98">
        <v>32</v>
      </c>
      <c r="U55" s="98"/>
      <c r="V55" s="46">
        <f t="shared" si="22"/>
        <v>177</v>
      </c>
      <c r="W55" s="54">
        <v>152.1</v>
      </c>
      <c r="X55" s="114">
        <f t="shared" si="31"/>
        <v>484.1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28</v>
      </c>
      <c r="AH55" s="98">
        <v>45</v>
      </c>
      <c r="AI55" s="98">
        <v>33</v>
      </c>
      <c r="AJ55" s="98"/>
      <c r="AK55" s="46">
        <f t="shared" si="23"/>
        <v>304</v>
      </c>
      <c r="AL55" s="54">
        <v>319.79999999999995</v>
      </c>
      <c r="AM55" s="114">
        <f t="shared" si="7"/>
        <v>893.8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>
        <v>3</v>
      </c>
      <c r="AX55" s="98">
        <v>1</v>
      </c>
      <c r="AY55" s="98"/>
      <c r="AZ55" s="46">
        <f t="shared" si="24"/>
        <v>11</v>
      </c>
      <c r="BA55" s="54">
        <v>9.9499999999999993</v>
      </c>
      <c r="BB55" s="114">
        <f t="shared" si="8"/>
        <v>30.95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>
        <v>1</v>
      </c>
      <c r="CB55" s="98">
        <v>3</v>
      </c>
      <c r="CC55" s="98"/>
      <c r="CD55" s="51">
        <f t="shared" si="26"/>
        <v>6</v>
      </c>
      <c r="CE55" s="54">
        <v>4</v>
      </c>
      <c r="CF55" s="114">
        <f t="shared" si="10"/>
        <v>16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49</v>
      </c>
      <c r="CP55" s="91">
        <f t="shared" si="19"/>
        <v>83</v>
      </c>
      <c r="CQ55" s="91">
        <f t="shared" si="20"/>
        <v>69</v>
      </c>
      <c r="CR55" s="91">
        <f t="shared" si="21"/>
        <v>0</v>
      </c>
      <c r="CS55" s="52">
        <f t="shared" si="28"/>
        <v>485.84999999999997</v>
      </c>
      <c r="CT55" s="52">
        <f t="shared" si="29"/>
        <v>498</v>
      </c>
      <c r="CU55" s="53">
        <f t="shared" si="30"/>
        <v>1.0250077184316149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2</v>
      </c>
      <c r="AH56" s="98">
        <v>0</v>
      </c>
      <c r="AI56" s="98">
        <v>0</v>
      </c>
      <c r="AJ56" s="98"/>
      <c r="AK56" s="46">
        <f t="shared" si="23"/>
        <v>19</v>
      </c>
      <c r="AL56" s="54">
        <v>21.45</v>
      </c>
      <c r="AM56" s="114">
        <f t="shared" si="7"/>
        <v>56.45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2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22</v>
      </c>
      <c r="CU56" s="53">
        <f t="shared" si="30"/>
        <v>0.34672970843183609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4</v>
      </c>
      <c r="S57" s="98">
        <v>7</v>
      </c>
      <c r="T57" s="98">
        <v>2</v>
      </c>
      <c r="U57" s="98"/>
      <c r="V57" s="46">
        <f t="shared" si="22"/>
        <v>41</v>
      </c>
      <c r="W57" s="54">
        <v>39</v>
      </c>
      <c r="X57" s="114">
        <f t="shared" si="31"/>
        <v>115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39</v>
      </c>
      <c r="AG57" s="98">
        <v>22</v>
      </c>
      <c r="AH57" s="98">
        <v>25</v>
      </c>
      <c r="AI57" s="98">
        <v>5</v>
      </c>
      <c r="AJ57" s="98"/>
      <c r="AK57" s="46">
        <f t="shared" si="23"/>
        <v>389</v>
      </c>
      <c r="AL57" s="54">
        <v>471.9</v>
      </c>
      <c r="AM57" s="114">
        <f t="shared" si="7"/>
        <v>1206.9000000000001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>
        <v>0</v>
      </c>
      <c r="BM57" s="98">
        <v>0</v>
      </c>
      <c r="BN57" s="98"/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1</v>
      </c>
      <c r="BZ57" s="98">
        <v>4</v>
      </c>
      <c r="CA57" s="98">
        <v>4</v>
      </c>
      <c r="CB57" s="98">
        <v>0</v>
      </c>
      <c r="CC57" s="98"/>
      <c r="CD57" s="51">
        <f t="shared" si="26"/>
        <v>30</v>
      </c>
      <c r="CE57" s="54">
        <v>40</v>
      </c>
      <c r="CF57" s="114">
        <f t="shared" si="10"/>
        <v>96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45</v>
      </c>
      <c r="CO57" s="91">
        <f t="shared" si="18"/>
        <v>30</v>
      </c>
      <c r="CP57" s="91">
        <f t="shared" si="19"/>
        <v>36</v>
      </c>
      <c r="CQ57" s="91">
        <f t="shared" si="20"/>
        <v>7</v>
      </c>
      <c r="CR57" s="91">
        <f t="shared" si="21"/>
        <v>0</v>
      </c>
      <c r="CS57" s="52">
        <f t="shared" si="28"/>
        <v>552.89</v>
      </c>
      <c r="CT57" s="52">
        <f t="shared" si="29"/>
        <v>462</v>
      </c>
      <c r="CU57" s="53">
        <f t="shared" si="30"/>
        <v>0.83560925319683843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12</v>
      </c>
      <c r="R58" s="98">
        <v>9</v>
      </c>
      <c r="S58" s="98">
        <v>5</v>
      </c>
      <c r="T58" s="98">
        <v>12</v>
      </c>
      <c r="U58" s="98"/>
      <c r="V58" s="46">
        <f t="shared" si="22"/>
        <v>73</v>
      </c>
      <c r="W58" s="54">
        <v>62.4</v>
      </c>
      <c r="X58" s="114">
        <f t="shared" si="31"/>
        <v>204.4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7</v>
      </c>
      <c r="AG58" s="98">
        <v>11</v>
      </c>
      <c r="AH58" s="98">
        <v>9</v>
      </c>
      <c r="AI58" s="98">
        <v>9</v>
      </c>
      <c r="AJ58" s="98"/>
      <c r="AK58" s="46">
        <f t="shared" si="23"/>
        <v>67</v>
      </c>
      <c r="AL58" s="54">
        <v>46.8</v>
      </c>
      <c r="AM58" s="114">
        <f t="shared" si="7"/>
        <v>178.8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1</v>
      </c>
      <c r="AW58" s="98">
        <v>1</v>
      </c>
      <c r="AX58" s="98">
        <v>0</v>
      </c>
      <c r="AY58" s="98"/>
      <c r="AZ58" s="46">
        <f t="shared" si="24"/>
        <v>4</v>
      </c>
      <c r="BA58" s="54">
        <v>0</v>
      </c>
      <c r="BB58" s="114">
        <f t="shared" si="8"/>
        <v>8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1</v>
      </c>
      <c r="BZ58" s="98">
        <v>0</v>
      </c>
      <c r="CA58" s="98">
        <v>0</v>
      </c>
      <c r="CB58" s="98">
        <v>0</v>
      </c>
      <c r="CC58" s="98"/>
      <c r="CD58" s="51">
        <f t="shared" si="26"/>
        <v>14</v>
      </c>
      <c r="CE58" s="54">
        <v>22</v>
      </c>
      <c r="CF58" s="114">
        <f t="shared" si="10"/>
        <v>50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21</v>
      </c>
      <c r="CO58" s="91">
        <f t="shared" si="18"/>
        <v>21</v>
      </c>
      <c r="CP58" s="91">
        <f t="shared" si="19"/>
        <v>15</v>
      </c>
      <c r="CQ58" s="91">
        <f t="shared" si="20"/>
        <v>21</v>
      </c>
      <c r="CR58" s="91">
        <f t="shared" si="21"/>
        <v>0</v>
      </c>
      <c r="CS58" s="52">
        <f t="shared" si="28"/>
        <v>131.19999999999999</v>
      </c>
      <c r="CT58" s="52">
        <f t="shared" si="29"/>
        <v>158</v>
      </c>
      <c r="CU58" s="53">
        <f t="shared" si="30"/>
        <v>1.2042682926829269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>
        <v>2</v>
      </c>
      <c r="T59" s="98">
        <v>0</v>
      </c>
      <c r="U59" s="98"/>
      <c r="V59" s="46">
        <f t="shared" si="22"/>
        <v>14</v>
      </c>
      <c r="W59" s="54">
        <v>19.5</v>
      </c>
      <c r="X59" s="114">
        <f t="shared" si="31"/>
        <v>46.5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6</v>
      </c>
      <c r="AG59" s="98">
        <v>9</v>
      </c>
      <c r="AH59" s="98">
        <v>8</v>
      </c>
      <c r="AI59" s="98">
        <v>2</v>
      </c>
      <c r="AJ59" s="98"/>
      <c r="AK59" s="46">
        <f t="shared" si="23"/>
        <v>77</v>
      </c>
      <c r="AL59" s="54">
        <v>89.699999999999989</v>
      </c>
      <c r="AM59" s="114">
        <f t="shared" si="7"/>
        <v>238.7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2</v>
      </c>
      <c r="AW59" s="98">
        <v>0</v>
      </c>
      <c r="AX59" s="98">
        <v>0</v>
      </c>
      <c r="AY59" s="98"/>
      <c r="AZ59" s="46">
        <f t="shared" si="24"/>
        <v>3</v>
      </c>
      <c r="BA59" s="54">
        <v>1.99</v>
      </c>
      <c r="BB59" s="114">
        <f t="shared" si="8"/>
        <v>7.99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7</v>
      </c>
      <c r="CO59" s="91">
        <f t="shared" si="18"/>
        <v>11</v>
      </c>
      <c r="CP59" s="91">
        <f t="shared" si="19"/>
        <v>10</v>
      </c>
      <c r="CQ59" s="91">
        <f t="shared" si="20"/>
        <v>2</v>
      </c>
      <c r="CR59" s="91">
        <f t="shared" si="21"/>
        <v>0</v>
      </c>
      <c r="CS59" s="52">
        <f t="shared" si="28"/>
        <v>111.18999999999998</v>
      </c>
      <c r="CT59" s="52">
        <f t="shared" si="29"/>
        <v>94</v>
      </c>
      <c r="CU59" s="53">
        <f t="shared" si="30"/>
        <v>0.8453997661660223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>
        <v>4</v>
      </c>
      <c r="T60" s="98">
        <v>0</v>
      </c>
      <c r="U60" s="98"/>
      <c r="V60" s="46">
        <f t="shared" si="22"/>
        <v>8</v>
      </c>
      <c r="W60" s="54">
        <v>25</v>
      </c>
      <c r="X60" s="114">
        <f t="shared" si="31"/>
        <v>41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1</v>
      </c>
      <c r="AH60" s="98">
        <v>4</v>
      </c>
      <c r="AI60" s="98">
        <v>4</v>
      </c>
      <c r="AJ60" s="98"/>
      <c r="AK60" s="46">
        <f t="shared" si="23"/>
        <v>66</v>
      </c>
      <c r="AL60" s="54">
        <v>87.75</v>
      </c>
      <c r="AM60" s="114">
        <f t="shared" si="7"/>
        <v>216.75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1</v>
      </c>
      <c r="CP60" s="91">
        <f t="shared" si="19"/>
        <v>8</v>
      </c>
      <c r="CQ60" s="91">
        <f t="shared" si="20"/>
        <v>4</v>
      </c>
      <c r="CR60" s="91">
        <f t="shared" si="21"/>
        <v>0</v>
      </c>
      <c r="CS60" s="52">
        <f t="shared" si="28"/>
        <v>112.75</v>
      </c>
      <c r="CT60" s="52">
        <f t="shared" si="29"/>
        <v>74</v>
      </c>
      <c r="CU60" s="53">
        <f t="shared" si="30"/>
        <v>0.65631929046563198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2</v>
      </c>
      <c r="S61" s="98">
        <v>9</v>
      </c>
      <c r="T61" s="98">
        <v>5</v>
      </c>
      <c r="U61" s="98"/>
      <c r="V61" s="46">
        <f t="shared" si="22"/>
        <v>32</v>
      </c>
      <c r="W61" s="54">
        <v>27.299999999999997</v>
      </c>
      <c r="X61" s="114">
        <f t="shared" si="31"/>
        <v>89.3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5</v>
      </c>
      <c r="AH61" s="98">
        <v>9</v>
      </c>
      <c r="AI61" s="98">
        <v>9</v>
      </c>
      <c r="AJ61" s="98"/>
      <c r="AK61" s="46">
        <f t="shared" si="23"/>
        <v>77</v>
      </c>
      <c r="AL61" s="54">
        <v>99.449999999999989</v>
      </c>
      <c r="AM61" s="114">
        <f t="shared" si="7"/>
        <v>244.45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7</v>
      </c>
      <c r="CP61" s="91">
        <f t="shared" si="19"/>
        <v>18</v>
      </c>
      <c r="CQ61" s="91">
        <f t="shared" si="20"/>
        <v>14</v>
      </c>
      <c r="CR61" s="91">
        <f t="shared" si="21"/>
        <v>0</v>
      </c>
      <c r="CS61" s="52">
        <f t="shared" si="28"/>
        <v>126.74999999999999</v>
      </c>
      <c r="CT61" s="52">
        <f t="shared" si="29"/>
        <v>109</v>
      </c>
      <c r="CU61" s="53">
        <f t="shared" si="30"/>
        <v>0.85996055226824464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>
        <v>1</v>
      </c>
      <c r="T62" s="98">
        <v>0</v>
      </c>
      <c r="U62" s="98"/>
      <c r="V62" s="46">
        <f t="shared" si="22"/>
        <v>8</v>
      </c>
      <c r="W62" s="54">
        <v>11.7</v>
      </c>
      <c r="X62" s="114">
        <f t="shared" si="31"/>
        <v>21.7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1</v>
      </c>
      <c r="AH62" s="98">
        <v>1</v>
      </c>
      <c r="AI62" s="98">
        <v>1</v>
      </c>
      <c r="AJ62" s="98"/>
      <c r="AK62" s="46">
        <f t="shared" si="23"/>
        <v>26</v>
      </c>
      <c r="AL62" s="54">
        <v>39</v>
      </c>
      <c r="AM62" s="114">
        <f t="shared" si="7"/>
        <v>83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1</v>
      </c>
      <c r="CP62" s="91">
        <f t="shared" si="19"/>
        <v>2</v>
      </c>
      <c r="CQ62" s="91">
        <f t="shared" si="20"/>
        <v>1</v>
      </c>
      <c r="CR62" s="91">
        <f t="shared" si="21"/>
        <v>0</v>
      </c>
      <c r="CS62" s="52">
        <f t="shared" si="28"/>
        <v>52.690000000000005</v>
      </c>
      <c r="CT62" s="52">
        <f t="shared" si="29"/>
        <v>35</v>
      </c>
      <c r="CU62" s="53">
        <f t="shared" si="30"/>
        <v>0.66426266843803372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1</v>
      </c>
      <c r="S63" s="98">
        <v>1</v>
      </c>
      <c r="T63" s="98">
        <v>1</v>
      </c>
      <c r="U63" s="98"/>
      <c r="V63" s="46">
        <f t="shared" si="22"/>
        <v>48</v>
      </c>
      <c r="W63" s="54">
        <v>68.25</v>
      </c>
      <c r="X63" s="114">
        <f t="shared" si="31"/>
        <v>162.25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2</v>
      </c>
      <c r="AH63" s="98">
        <v>2</v>
      </c>
      <c r="AI63" s="98">
        <v>6</v>
      </c>
      <c r="AJ63" s="98"/>
      <c r="AK63" s="46">
        <f t="shared" si="23"/>
        <v>22</v>
      </c>
      <c r="AL63" s="54">
        <v>11.7</v>
      </c>
      <c r="AM63" s="114">
        <f t="shared" si="7"/>
        <v>55.7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1</v>
      </c>
      <c r="CC63" s="98"/>
      <c r="CD63" s="51">
        <f t="shared" si="26"/>
        <v>1</v>
      </c>
      <c r="CE63" s="54">
        <v>0</v>
      </c>
      <c r="CF63" s="114">
        <f t="shared" si="10"/>
        <v>2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3</v>
      </c>
      <c r="CP63" s="91">
        <f t="shared" si="19"/>
        <v>3</v>
      </c>
      <c r="CQ63" s="91">
        <f t="shared" si="20"/>
        <v>8</v>
      </c>
      <c r="CR63" s="91">
        <f t="shared" si="21"/>
        <v>0</v>
      </c>
      <c r="CS63" s="52">
        <f t="shared" si="28"/>
        <v>79.95</v>
      </c>
      <c r="CT63" s="52">
        <f t="shared" si="29"/>
        <v>71</v>
      </c>
      <c r="CU63" s="53">
        <f t="shared" si="30"/>
        <v>0.8880550343964978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2</v>
      </c>
      <c r="S64" s="98">
        <v>6</v>
      </c>
      <c r="T64" s="98">
        <v>2</v>
      </c>
      <c r="U64" s="98"/>
      <c r="V64" s="46">
        <f t="shared" si="22"/>
        <v>43</v>
      </c>
      <c r="W64" s="54">
        <v>54.599999999999994</v>
      </c>
      <c r="X64" s="114">
        <f t="shared" si="31"/>
        <v>130.6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2</v>
      </c>
      <c r="AH64" s="98">
        <v>4</v>
      </c>
      <c r="AI64" s="98">
        <v>4</v>
      </c>
      <c r="AJ64" s="98"/>
      <c r="AK64" s="46">
        <f t="shared" si="23"/>
        <v>44</v>
      </c>
      <c r="AL64" s="54">
        <v>52.65</v>
      </c>
      <c r="AM64" s="114">
        <f t="shared" si="7"/>
        <v>135.65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>
        <v>0</v>
      </c>
      <c r="AX64" s="98">
        <v>1</v>
      </c>
      <c r="AY64" s="98"/>
      <c r="AZ64" s="46">
        <f t="shared" si="24"/>
        <v>5</v>
      </c>
      <c r="BA64" s="54">
        <v>7.96</v>
      </c>
      <c r="BB64" s="114">
        <f t="shared" si="8"/>
        <v>16.96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4</v>
      </c>
      <c r="CP64" s="91">
        <f t="shared" si="19"/>
        <v>10</v>
      </c>
      <c r="CQ64" s="91">
        <f t="shared" si="20"/>
        <v>7</v>
      </c>
      <c r="CR64" s="91">
        <f t="shared" si="21"/>
        <v>0</v>
      </c>
      <c r="CS64" s="52">
        <f t="shared" si="28"/>
        <v>115.21</v>
      </c>
      <c r="CT64" s="52">
        <f t="shared" si="29"/>
        <v>92</v>
      </c>
      <c r="CU64" s="53">
        <f t="shared" si="30"/>
        <v>0.79854179324711405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>
        <v>0</v>
      </c>
      <c r="T65" s="98">
        <v>5</v>
      </c>
      <c r="U65" s="98"/>
      <c r="V65" s="46">
        <f t="shared" si="22"/>
        <v>13</v>
      </c>
      <c r="W65" s="54">
        <v>15.6</v>
      </c>
      <c r="X65" s="114">
        <f t="shared" si="31"/>
        <v>37.6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8</v>
      </c>
      <c r="AH65" s="98">
        <v>5</v>
      </c>
      <c r="AI65" s="98">
        <v>8</v>
      </c>
      <c r="AJ65" s="98"/>
      <c r="AK65" s="46">
        <f t="shared" si="23"/>
        <v>61</v>
      </c>
      <c r="AL65" s="54">
        <v>72.150000000000006</v>
      </c>
      <c r="AM65" s="114">
        <f t="shared" si="7"/>
        <v>180.15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8</v>
      </c>
      <c r="CP65" s="91">
        <f t="shared" si="19"/>
        <v>5</v>
      </c>
      <c r="CQ65" s="91">
        <f t="shared" si="20"/>
        <v>13</v>
      </c>
      <c r="CR65" s="91">
        <f t="shared" si="21"/>
        <v>0</v>
      </c>
      <c r="CS65" s="52">
        <f t="shared" si="28"/>
        <v>87.75</v>
      </c>
      <c r="CT65" s="52">
        <f t="shared" si="29"/>
        <v>74</v>
      </c>
      <c r="CU65" s="53">
        <f t="shared" si="30"/>
        <v>0.84330484330484334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8</v>
      </c>
      <c r="R66" s="98">
        <v>17</v>
      </c>
      <c r="S66" s="98">
        <v>13</v>
      </c>
      <c r="T66" s="98">
        <v>27</v>
      </c>
      <c r="U66" s="98"/>
      <c r="V66" s="46">
        <f t="shared" si="22"/>
        <v>153</v>
      </c>
      <c r="W66" s="54">
        <v>150.14999999999998</v>
      </c>
      <c r="X66" s="114">
        <f t="shared" si="31"/>
        <v>429.15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2</v>
      </c>
      <c r="AH66" s="98">
        <v>1</v>
      </c>
      <c r="AI66" s="98">
        <v>0</v>
      </c>
      <c r="AJ66" s="98"/>
      <c r="AK66" s="46">
        <f t="shared" si="23"/>
        <v>47</v>
      </c>
      <c r="AL66" s="54">
        <v>83.85</v>
      </c>
      <c r="AM66" s="114">
        <f t="shared" si="7"/>
        <v>160.85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8</v>
      </c>
      <c r="CO66" s="91">
        <f t="shared" si="18"/>
        <v>19</v>
      </c>
      <c r="CP66" s="91">
        <f t="shared" si="19"/>
        <v>14</v>
      </c>
      <c r="CQ66" s="91">
        <f t="shared" si="20"/>
        <v>27</v>
      </c>
      <c r="CR66" s="91">
        <f t="shared" si="21"/>
        <v>0</v>
      </c>
      <c r="CS66" s="52">
        <f t="shared" si="28"/>
        <v>241.99999999999997</v>
      </c>
      <c r="CT66" s="52">
        <f t="shared" si="29"/>
        <v>203</v>
      </c>
      <c r="CU66" s="53">
        <f t="shared" si="30"/>
        <v>0.83884297520661166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2</v>
      </c>
      <c r="R67" s="98">
        <v>4</v>
      </c>
      <c r="S67" s="98">
        <v>3</v>
      </c>
      <c r="T67" s="98">
        <v>2</v>
      </c>
      <c r="U67" s="98"/>
      <c r="V67" s="46">
        <f t="shared" si="22"/>
        <v>41</v>
      </c>
      <c r="W67" s="54">
        <v>40.950000000000003</v>
      </c>
      <c r="X67" s="114">
        <f t="shared" si="31"/>
        <v>118.95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18</v>
      </c>
      <c r="AG67" s="98">
        <v>24</v>
      </c>
      <c r="AH67" s="98">
        <v>32</v>
      </c>
      <c r="AI67" s="98">
        <v>6</v>
      </c>
      <c r="AJ67" s="98"/>
      <c r="AK67" s="46">
        <f t="shared" si="23"/>
        <v>176</v>
      </c>
      <c r="AL67" s="54">
        <v>150.14999999999998</v>
      </c>
      <c r="AM67" s="114">
        <f t="shared" si="7"/>
        <v>478.15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1</v>
      </c>
      <c r="BL67" s="98">
        <v>0</v>
      </c>
      <c r="BM67" s="98">
        <v>0</v>
      </c>
      <c r="BN67" s="98"/>
      <c r="BO67" s="51">
        <f t="shared" si="25"/>
        <v>1</v>
      </c>
      <c r="BP67" s="54">
        <v>0</v>
      </c>
      <c r="BQ67" s="114">
        <f t="shared" si="9"/>
        <v>2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20</v>
      </c>
      <c r="CO67" s="91">
        <f t="shared" si="18"/>
        <v>29</v>
      </c>
      <c r="CP67" s="91">
        <f t="shared" si="19"/>
        <v>35</v>
      </c>
      <c r="CQ67" s="91">
        <f t="shared" si="20"/>
        <v>8</v>
      </c>
      <c r="CR67" s="91">
        <f t="shared" si="21"/>
        <v>0</v>
      </c>
      <c r="CS67" s="52">
        <f t="shared" si="28"/>
        <v>193.08999999999997</v>
      </c>
      <c r="CT67" s="52">
        <f t="shared" si="29"/>
        <v>219</v>
      </c>
      <c r="CU67" s="53">
        <f t="shared" si="30"/>
        <v>1.1341861308198251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13</v>
      </c>
      <c r="R68" s="98">
        <v>13</v>
      </c>
      <c r="S68" s="98">
        <v>4</v>
      </c>
      <c r="T68" s="98">
        <v>0</v>
      </c>
      <c r="U68" s="98"/>
      <c r="V68" s="46">
        <f t="shared" si="22"/>
        <v>234</v>
      </c>
      <c r="W68" s="54">
        <v>358.79999999999995</v>
      </c>
      <c r="X68" s="114">
        <f t="shared" si="31"/>
        <v>774.8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16</v>
      </c>
      <c r="AF68" s="98">
        <v>12</v>
      </c>
      <c r="AG68" s="98">
        <v>9</v>
      </c>
      <c r="AH68" s="98">
        <v>6</v>
      </c>
      <c r="AI68" s="98">
        <v>0</v>
      </c>
      <c r="AJ68" s="98"/>
      <c r="AK68" s="46">
        <f t="shared" si="23"/>
        <v>116</v>
      </c>
      <c r="AL68" s="54">
        <v>136.5</v>
      </c>
      <c r="AM68" s="114">
        <f t="shared" si="7"/>
        <v>353.5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1</v>
      </c>
      <c r="AW68" s="98">
        <v>0</v>
      </c>
      <c r="AX68" s="98">
        <v>0</v>
      </c>
      <c r="AY68" s="98"/>
      <c r="AZ68" s="46">
        <f t="shared" si="24"/>
        <v>1</v>
      </c>
      <c r="BA68" s="54">
        <v>0</v>
      </c>
      <c r="BB68" s="114">
        <f t="shared" si="8"/>
        <v>2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3</v>
      </c>
      <c r="BY68" s="98">
        <v>2</v>
      </c>
      <c r="BZ68" s="98">
        <v>1</v>
      </c>
      <c r="CA68" s="98">
        <v>5</v>
      </c>
      <c r="CB68" s="98">
        <v>0</v>
      </c>
      <c r="CC68" s="98"/>
      <c r="CD68" s="51">
        <f t="shared" si="26"/>
        <v>22</v>
      </c>
      <c r="CE68" s="54">
        <v>20</v>
      </c>
      <c r="CF68" s="114">
        <f t="shared" si="10"/>
        <v>63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27</v>
      </c>
      <c r="CO68" s="91">
        <f t="shared" si="18"/>
        <v>24</v>
      </c>
      <c r="CP68" s="91">
        <f t="shared" si="19"/>
        <v>15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373</v>
      </c>
      <c r="CU68" s="53">
        <f t="shared" si="30"/>
        <v>0.72385018435862614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3</v>
      </c>
      <c r="R69" s="98">
        <v>2</v>
      </c>
      <c r="S69" s="98">
        <v>0</v>
      </c>
      <c r="T69" s="98">
        <v>0</v>
      </c>
      <c r="U69" s="98"/>
      <c r="V69" s="46">
        <f t="shared" si="22"/>
        <v>31</v>
      </c>
      <c r="W69" s="54">
        <v>150</v>
      </c>
      <c r="X69" s="114">
        <f t="shared" si="31"/>
        <v>207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10</v>
      </c>
      <c r="AG69" s="98">
        <v>5</v>
      </c>
      <c r="AH69" s="98">
        <v>12</v>
      </c>
      <c r="AI69" s="98">
        <v>0</v>
      </c>
      <c r="AJ69" s="98"/>
      <c r="AK69" s="46">
        <f t="shared" si="23"/>
        <v>60</v>
      </c>
      <c r="AL69" s="54">
        <v>60.45</v>
      </c>
      <c r="AM69" s="114">
        <f t="shared" si="7"/>
        <v>180.45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13</v>
      </c>
      <c r="CO69" s="91">
        <f t="shared" si="18"/>
        <v>7</v>
      </c>
      <c r="CP69" s="91">
        <f t="shared" si="19"/>
        <v>12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93</v>
      </c>
      <c r="CU69" s="53">
        <f t="shared" si="30"/>
        <v>0.43370796996688898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15</v>
      </c>
      <c r="R70" s="98">
        <v>4</v>
      </c>
      <c r="S70" s="98">
        <v>1</v>
      </c>
      <c r="T70" s="98">
        <v>5</v>
      </c>
      <c r="U70" s="98"/>
      <c r="V70" s="46">
        <f t="shared" si="22"/>
        <v>49</v>
      </c>
      <c r="W70" s="54">
        <v>46.8</v>
      </c>
      <c r="X70" s="114">
        <f t="shared" si="31"/>
        <v>138.80000000000001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26</v>
      </c>
      <c r="AG70" s="98">
        <v>12</v>
      </c>
      <c r="AH70" s="98">
        <v>12</v>
      </c>
      <c r="AI70" s="98">
        <v>20</v>
      </c>
      <c r="AJ70" s="98"/>
      <c r="AK70" s="46">
        <f t="shared" si="23"/>
        <v>273</v>
      </c>
      <c r="AL70" s="54">
        <v>327.60000000000002</v>
      </c>
      <c r="AM70" s="114">
        <f t="shared" si="7"/>
        <v>849.6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1</v>
      </c>
      <c r="AW70" s="98">
        <v>0</v>
      </c>
      <c r="AX70" s="98">
        <v>1</v>
      </c>
      <c r="AY70" s="98"/>
      <c r="AZ70" s="46">
        <f t="shared" si="24"/>
        <v>38</v>
      </c>
      <c r="BA70" s="54">
        <v>63.68</v>
      </c>
      <c r="BB70" s="114">
        <f t="shared" si="8"/>
        <v>130.68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3</v>
      </c>
      <c r="CA70" s="98">
        <v>5</v>
      </c>
      <c r="CB70" s="98">
        <v>3</v>
      </c>
      <c r="CC70" s="98"/>
      <c r="CD70" s="51">
        <f t="shared" si="26"/>
        <v>26</v>
      </c>
      <c r="CE70" s="54">
        <v>20</v>
      </c>
      <c r="CF70" s="114">
        <f t="shared" si="10"/>
        <v>67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45</v>
      </c>
      <c r="CO70" s="91">
        <f t="shared" si="18"/>
        <v>20</v>
      </c>
      <c r="CP70" s="91">
        <f t="shared" si="19"/>
        <v>18</v>
      </c>
      <c r="CQ70" s="91">
        <f t="shared" si="20"/>
        <v>29</v>
      </c>
      <c r="CR70" s="91">
        <f t="shared" si="21"/>
        <v>0</v>
      </c>
      <c r="CS70" s="52">
        <f t="shared" si="28"/>
        <v>458.08000000000004</v>
      </c>
      <c r="CT70" s="52">
        <f t="shared" si="29"/>
        <v>386</v>
      </c>
      <c r="CU70" s="53">
        <f t="shared" si="30"/>
        <v>0.8426475724764233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2</v>
      </c>
      <c r="S71" s="98">
        <v>4</v>
      </c>
      <c r="T71" s="98">
        <v>5</v>
      </c>
      <c r="U71" s="98"/>
      <c r="V71" s="46">
        <f t="shared" si="22"/>
        <v>29</v>
      </c>
      <c r="W71" s="54">
        <v>27.299999999999997</v>
      </c>
      <c r="X71" s="114">
        <f t="shared" si="31"/>
        <v>82.3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3</v>
      </c>
      <c r="AH71" s="98">
        <v>2</v>
      </c>
      <c r="AI71" s="98">
        <v>6</v>
      </c>
      <c r="AJ71" s="98"/>
      <c r="AK71" s="46">
        <f t="shared" si="23"/>
        <v>39</v>
      </c>
      <c r="AL71" s="54">
        <v>39</v>
      </c>
      <c r="AM71" s="114">
        <f t="shared" ref="AM71" si="32">SUM(AA71:AL71)</f>
        <v>108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5</v>
      </c>
      <c r="CP71" s="91">
        <f t="shared" ref="CP71:CP134" si="44">+S71+AH71+AW71+BL71+CA71</f>
        <v>6</v>
      </c>
      <c r="CQ71" s="91">
        <f t="shared" ref="CQ71:CQ134" si="45">+T71+AI71+AX71+BM71+CB71</f>
        <v>11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68</v>
      </c>
      <c r="CU71" s="53">
        <f t="shared" si="30"/>
        <v>1.0256410256410258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>
        <v>1</v>
      </c>
      <c r="T72" s="98">
        <v>4</v>
      </c>
      <c r="U72" s="98"/>
      <c r="V72" s="46">
        <f t="shared" ref="V72:V135" si="47">SUM(J72:U72)</f>
        <v>8</v>
      </c>
      <c r="W72" s="54">
        <v>60</v>
      </c>
      <c r="X72" s="114">
        <f t="shared" ref="X72:X135" si="48">SUM(L72:W72)</f>
        <v>76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4</v>
      </c>
      <c r="AH72" s="98">
        <v>2</v>
      </c>
      <c r="AI72" s="98">
        <v>10</v>
      </c>
      <c r="AJ72" s="98"/>
      <c r="AK72" s="46">
        <f t="shared" ref="AK72:AK135" si="49">SUM(Y72:AJ72)</f>
        <v>63</v>
      </c>
      <c r="AL72" s="54">
        <v>64.349999999999994</v>
      </c>
      <c r="AM72" s="114">
        <f t="shared" ref="AM72:AM135" si="50">SUM(AA72:AL72)</f>
        <v>189.35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2</v>
      </c>
      <c r="CA72" s="98">
        <v>0</v>
      </c>
      <c r="CB72" s="98">
        <v>0</v>
      </c>
      <c r="CC72" s="98"/>
      <c r="CD72" s="51">
        <f t="shared" ref="CD72:CD135" si="55">SUM(BR72:CC72)</f>
        <v>11</v>
      </c>
      <c r="CE72" s="54">
        <v>14</v>
      </c>
      <c r="CF72" s="114">
        <f t="shared" ref="CF72:CF135" si="56">SUM(BT72:CE72)</f>
        <v>34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6</v>
      </c>
      <c r="CP72" s="91">
        <f t="shared" si="44"/>
        <v>3</v>
      </c>
      <c r="CQ72" s="91">
        <f t="shared" si="45"/>
        <v>14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83</v>
      </c>
      <c r="CU72" s="53">
        <f t="shared" ref="CU72:CU135" si="60">IFERROR(CT72/CS72,0)</f>
        <v>0.59142083511472154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8</v>
      </c>
      <c r="S73" s="98">
        <v>5</v>
      </c>
      <c r="T73" s="98">
        <v>3</v>
      </c>
      <c r="U73" s="98"/>
      <c r="V73" s="46">
        <f t="shared" si="47"/>
        <v>54</v>
      </c>
      <c r="W73" s="54">
        <v>66.3</v>
      </c>
      <c r="X73" s="114">
        <f t="shared" si="48"/>
        <v>174.3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7</v>
      </c>
      <c r="AG73" s="98">
        <v>2</v>
      </c>
      <c r="AH73" s="98">
        <v>9</v>
      </c>
      <c r="AI73" s="98">
        <v>6</v>
      </c>
      <c r="AJ73" s="98"/>
      <c r="AK73" s="46">
        <f t="shared" si="49"/>
        <v>66</v>
      </c>
      <c r="AL73" s="54">
        <v>66.3</v>
      </c>
      <c r="AM73" s="114">
        <f t="shared" si="50"/>
        <v>193.3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>
        <v>0</v>
      </c>
      <c r="AX73" s="98">
        <v>0</v>
      </c>
      <c r="AY73" s="98"/>
      <c r="AZ73" s="46">
        <f t="shared" si="51"/>
        <v>4</v>
      </c>
      <c r="BA73" s="54">
        <v>5.97</v>
      </c>
      <c r="BB73" s="114">
        <f t="shared" si="52"/>
        <v>11.969999999999999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10</v>
      </c>
      <c r="CO73" s="91">
        <f t="shared" si="43"/>
        <v>10</v>
      </c>
      <c r="CP73" s="91">
        <f t="shared" si="44"/>
        <v>14</v>
      </c>
      <c r="CQ73" s="91">
        <f t="shared" si="45"/>
        <v>9</v>
      </c>
      <c r="CR73" s="91">
        <f t="shared" si="46"/>
        <v>0</v>
      </c>
      <c r="CS73" s="52">
        <f t="shared" si="58"/>
        <v>154.57</v>
      </c>
      <c r="CT73" s="52">
        <f t="shared" si="59"/>
        <v>132</v>
      </c>
      <c r="CU73" s="53">
        <f t="shared" si="60"/>
        <v>0.85398201462120726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3</v>
      </c>
      <c r="S74" s="98">
        <v>2</v>
      </c>
      <c r="T74" s="98">
        <v>2</v>
      </c>
      <c r="U74" s="98"/>
      <c r="V74" s="46">
        <f t="shared" si="47"/>
        <v>50</v>
      </c>
      <c r="W74" s="54">
        <v>29.25</v>
      </c>
      <c r="X74" s="114">
        <f t="shared" si="48"/>
        <v>125.25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>
        <v>0</v>
      </c>
      <c r="AI74" s="98">
        <v>0</v>
      </c>
      <c r="AJ74" s="98"/>
      <c r="AK74" s="46">
        <f t="shared" si="49"/>
        <v>53</v>
      </c>
      <c r="AL74" s="54">
        <v>83.85</v>
      </c>
      <c r="AM74" s="114">
        <f t="shared" si="50"/>
        <v>187.85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>
        <v>0</v>
      </c>
      <c r="AX74" s="98">
        <v>0</v>
      </c>
      <c r="AY74" s="98"/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3</v>
      </c>
      <c r="CP74" s="91">
        <f t="shared" si="44"/>
        <v>2</v>
      </c>
      <c r="CQ74" s="91">
        <f t="shared" si="45"/>
        <v>2</v>
      </c>
      <c r="CR74" s="91">
        <f t="shared" si="46"/>
        <v>0</v>
      </c>
      <c r="CS74" s="52">
        <f t="shared" si="58"/>
        <v>119.08</v>
      </c>
      <c r="CT74" s="52">
        <f t="shared" si="59"/>
        <v>108</v>
      </c>
      <c r="CU74" s="53">
        <f t="shared" si="60"/>
        <v>0.90695330870003366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2</v>
      </c>
      <c r="R75" s="98">
        <v>0</v>
      </c>
      <c r="S75" s="98">
        <v>0</v>
      </c>
      <c r="T75" s="98">
        <v>0</v>
      </c>
      <c r="U75" s="98"/>
      <c r="V75" s="46">
        <f t="shared" si="47"/>
        <v>19</v>
      </c>
      <c r="W75" s="54">
        <v>33.15</v>
      </c>
      <c r="X75" s="114">
        <f t="shared" si="48"/>
        <v>66.150000000000006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>
        <v>3</v>
      </c>
      <c r="AI75" s="98">
        <v>18</v>
      </c>
      <c r="AJ75" s="98"/>
      <c r="AK75" s="46">
        <f t="shared" si="49"/>
        <v>88</v>
      </c>
      <c r="AL75" s="54">
        <v>128.69999999999999</v>
      </c>
      <c r="AM75" s="114">
        <f t="shared" si="50"/>
        <v>298.7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>
        <v>0</v>
      </c>
      <c r="CB75" s="98">
        <v>0</v>
      </c>
      <c r="CC75" s="98"/>
      <c r="CD75" s="51">
        <f t="shared" si="55"/>
        <v>14</v>
      </c>
      <c r="CE75" s="54">
        <v>26</v>
      </c>
      <c r="CF75" s="114">
        <f t="shared" si="56"/>
        <v>51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2</v>
      </c>
      <c r="CO75" s="91">
        <f t="shared" si="43"/>
        <v>0</v>
      </c>
      <c r="CP75" s="91">
        <f t="shared" si="44"/>
        <v>3</v>
      </c>
      <c r="CQ75" s="91">
        <f t="shared" si="45"/>
        <v>18</v>
      </c>
      <c r="CR75" s="91">
        <f t="shared" si="46"/>
        <v>0</v>
      </c>
      <c r="CS75" s="52">
        <f t="shared" si="58"/>
        <v>191.82999999999998</v>
      </c>
      <c r="CT75" s="52">
        <f t="shared" si="59"/>
        <v>123</v>
      </c>
      <c r="CU75" s="53">
        <f t="shared" si="60"/>
        <v>0.64119272272324457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8</v>
      </c>
      <c r="S76" s="98">
        <v>6</v>
      </c>
      <c r="T76" s="98">
        <v>4</v>
      </c>
      <c r="U76" s="98"/>
      <c r="V76" s="46">
        <f t="shared" si="47"/>
        <v>41</v>
      </c>
      <c r="W76" s="54">
        <v>40.950000000000003</v>
      </c>
      <c r="X76" s="114">
        <f t="shared" si="48"/>
        <v>120.95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4</v>
      </c>
      <c r="AH76" s="98">
        <v>21</v>
      </c>
      <c r="AI76" s="98">
        <v>1</v>
      </c>
      <c r="AJ76" s="98"/>
      <c r="AK76" s="46">
        <f t="shared" si="49"/>
        <v>53</v>
      </c>
      <c r="AL76" s="54">
        <v>50.7</v>
      </c>
      <c r="AM76" s="114">
        <f t="shared" si="50"/>
        <v>154.69999999999999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12</v>
      </c>
      <c r="CP76" s="91">
        <f t="shared" si="44"/>
        <v>27</v>
      </c>
      <c r="CQ76" s="91">
        <f t="shared" si="45"/>
        <v>5</v>
      </c>
      <c r="CR76" s="91">
        <f t="shared" si="46"/>
        <v>0</v>
      </c>
      <c r="CS76" s="52">
        <f t="shared" si="58"/>
        <v>91.65</v>
      </c>
      <c r="CT76" s="52">
        <f t="shared" si="59"/>
        <v>94</v>
      </c>
      <c r="CU76" s="53">
        <f t="shared" si="60"/>
        <v>1.0256410256410255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2</v>
      </c>
      <c r="R77" s="98">
        <v>1</v>
      </c>
      <c r="S77" s="98">
        <v>0</v>
      </c>
      <c r="T77" s="98">
        <v>1</v>
      </c>
      <c r="U77" s="98"/>
      <c r="V77" s="46">
        <f t="shared" si="47"/>
        <v>15</v>
      </c>
      <c r="W77" s="54">
        <v>13.649999999999999</v>
      </c>
      <c r="X77" s="114">
        <f t="shared" si="48"/>
        <v>43.65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19</v>
      </c>
      <c r="AH77" s="98">
        <v>10</v>
      </c>
      <c r="AI77" s="98">
        <v>4</v>
      </c>
      <c r="AJ77" s="98"/>
      <c r="AK77" s="46">
        <f t="shared" si="49"/>
        <v>86</v>
      </c>
      <c r="AL77" s="54">
        <v>50.7</v>
      </c>
      <c r="AM77" s="114">
        <f t="shared" si="50"/>
        <v>219.7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>
        <v>0</v>
      </c>
      <c r="AX77" s="98">
        <v>0</v>
      </c>
      <c r="AY77" s="98"/>
      <c r="AZ77" s="46">
        <f t="shared" si="51"/>
        <v>2</v>
      </c>
      <c r="BA77" s="54">
        <v>1.99</v>
      </c>
      <c r="BB77" s="114">
        <f t="shared" si="52"/>
        <v>5.99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11</v>
      </c>
      <c r="CO77" s="91">
        <f t="shared" si="43"/>
        <v>20</v>
      </c>
      <c r="CP77" s="91">
        <f t="shared" si="44"/>
        <v>10</v>
      </c>
      <c r="CQ77" s="91">
        <f t="shared" si="45"/>
        <v>5</v>
      </c>
      <c r="CR77" s="91">
        <f t="shared" si="46"/>
        <v>0</v>
      </c>
      <c r="CS77" s="52">
        <f t="shared" si="58"/>
        <v>82.339999999999989</v>
      </c>
      <c r="CT77" s="52">
        <f t="shared" si="59"/>
        <v>111</v>
      </c>
      <c r="CU77" s="53">
        <f t="shared" si="60"/>
        <v>1.3480689822686425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2</v>
      </c>
      <c r="S78" s="98">
        <v>1</v>
      </c>
      <c r="T78" s="98">
        <v>1</v>
      </c>
      <c r="U78" s="98"/>
      <c r="V78" s="46">
        <f t="shared" si="47"/>
        <v>11</v>
      </c>
      <c r="W78" s="54">
        <v>150</v>
      </c>
      <c r="X78" s="114">
        <f t="shared" si="48"/>
        <v>172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>
        <v>1</v>
      </c>
      <c r="AI78" s="98">
        <v>5</v>
      </c>
      <c r="AJ78" s="98"/>
      <c r="AK78" s="46">
        <f t="shared" si="49"/>
        <v>62</v>
      </c>
      <c r="AL78" s="54">
        <v>103.35</v>
      </c>
      <c r="AM78" s="114">
        <f t="shared" si="50"/>
        <v>221.35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2</v>
      </c>
      <c r="CP78" s="91">
        <f t="shared" si="44"/>
        <v>2</v>
      </c>
      <c r="CQ78" s="91">
        <f t="shared" si="45"/>
        <v>6</v>
      </c>
      <c r="CR78" s="91">
        <f t="shared" si="46"/>
        <v>0</v>
      </c>
      <c r="CS78" s="52">
        <f t="shared" si="58"/>
        <v>255.35</v>
      </c>
      <c r="CT78" s="52">
        <f t="shared" si="59"/>
        <v>74</v>
      </c>
      <c r="CU78" s="53">
        <f t="shared" si="60"/>
        <v>0.28979831603681222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5</v>
      </c>
      <c r="Q79" s="98">
        <v>18</v>
      </c>
      <c r="R79" s="98">
        <v>9</v>
      </c>
      <c r="S79" s="98">
        <v>12</v>
      </c>
      <c r="T79" s="98">
        <v>3</v>
      </c>
      <c r="U79" s="98"/>
      <c r="V79" s="46">
        <f t="shared" si="47"/>
        <v>136</v>
      </c>
      <c r="W79" s="54">
        <v>150.14999999999998</v>
      </c>
      <c r="X79" s="114">
        <f t="shared" si="48"/>
        <v>396.15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4</v>
      </c>
      <c r="AF79" s="98">
        <v>12</v>
      </c>
      <c r="AG79" s="98">
        <v>11</v>
      </c>
      <c r="AH79" s="98">
        <v>8</v>
      </c>
      <c r="AI79" s="98">
        <v>0</v>
      </c>
      <c r="AJ79" s="98"/>
      <c r="AK79" s="46">
        <f t="shared" si="49"/>
        <v>101</v>
      </c>
      <c r="AL79" s="54">
        <v>99.449999999999989</v>
      </c>
      <c r="AM79" s="114">
        <f t="shared" si="50"/>
        <v>283.45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0</v>
      </c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9</v>
      </c>
      <c r="CN79" s="91">
        <f t="shared" si="42"/>
        <v>30</v>
      </c>
      <c r="CO79" s="91">
        <f t="shared" si="43"/>
        <v>20</v>
      </c>
      <c r="CP79" s="91">
        <f t="shared" si="44"/>
        <v>20</v>
      </c>
      <c r="CQ79" s="91">
        <f t="shared" si="45"/>
        <v>3</v>
      </c>
      <c r="CR79" s="91">
        <f t="shared" si="46"/>
        <v>0</v>
      </c>
      <c r="CS79" s="52">
        <f t="shared" si="58"/>
        <v>249.59999999999997</v>
      </c>
      <c r="CT79" s="52">
        <f t="shared" si="59"/>
        <v>237</v>
      </c>
      <c r="CU79" s="53">
        <f t="shared" si="60"/>
        <v>0.94951923076923095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3</v>
      </c>
      <c r="R80" s="98">
        <v>4</v>
      </c>
      <c r="S80" s="98">
        <v>4</v>
      </c>
      <c r="T80" s="98">
        <v>1</v>
      </c>
      <c r="U80" s="98"/>
      <c r="V80" s="46">
        <f t="shared" si="47"/>
        <v>34</v>
      </c>
      <c r="W80" s="54">
        <v>25.35</v>
      </c>
      <c r="X80" s="114">
        <f t="shared" si="48"/>
        <v>91.35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26</v>
      </c>
      <c r="AG80" s="98">
        <v>26</v>
      </c>
      <c r="AH80" s="98">
        <v>16</v>
      </c>
      <c r="AI80" s="98">
        <v>22</v>
      </c>
      <c r="AJ80" s="98"/>
      <c r="AK80" s="46">
        <f t="shared" si="49"/>
        <v>243</v>
      </c>
      <c r="AL80" s="54">
        <v>232.05</v>
      </c>
      <c r="AM80" s="114">
        <f t="shared" si="50"/>
        <v>686.05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2</v>
      </c>
      <c r="AV80" s="98">
        <v>1</v>
      </c>
      <c r="AW80" s="98">
        <v>2</v>
      </c>
      <c r="AX80" s="98">
        <v>0</v>
      </c>
      <c r="AY80" s="98"/>
      <c r="AZ80" s="46">
        <f t="shared" si="51"/>
        <v>11</v>
      </c>
      <c r="BA80" s="54">
        <v>7.96</v>
      </c>
      <c r="BB80" s="114">
        <f t="shared" si="52"/>
        <v>29.96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1</v>
      </c>
      <c r="BZ80" s="98">
        <v>1</v>
      </c>
      <c r="CA80" s="98">
        <v>0</v>
      </c>
      <c r="CB80" s="98">
        <v>1</v>
      </c>
      <c r="CC80" s="98"/>
      <c r="CD80" s="51">
        <f t="shared" si="55"/>
        <v>8</v>
      </c>
      <c r="CE80" s="54">
        <v>6</v>
      </c>
      <c r="CF80" s="114">
        <f t="shared" si="56"/>
        <v>20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32</v>
      </c>
      <c r="CO80" s="91">
        <f t="shared" si="43"/>
        <v>32</v>
      </c>
      <c r="CP80" s="91">
        <f t="shared" si="44"/>
        <v>22</v>
      </c>
      <c r="CQ80" s="91">
        <f t="shared" si="45"/>
        <v>24</v>
      </c>
      <c r="CR80" s="91">
        <f t="shared" si="46"/>
        <v>0</v>
      </c>
      <c r="CS80" s="52">
        <f t="shared" si="58"/>
        <v>271.36</v>
      </c>
      <c r="CT80" s="52">
        <f t="shared" si="59"/>
        <v>296</v>
      </c>
      <c r="CU80" s="53">
        <f t="shared" si="60"/>
        <v>1.0908018867924527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0</v>
      </c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2</v>
      </c>
      <c r="AG81" s="98">
        <v>0</v>
      </c>
      <c r="AH81" s="98">
        <v>2</v>
      </c>
      <c r="AI81" s="98">
        <v>4</v>
      </c>
      <c r="AJ81" s="98"/>
      <c r="AK81" s="46">
        <f t="shared" si="49"/>
        <v>40</v>
      </c>
      <c r="AL81" s="54">
        <v>52.65</v>
      </c>
      <c r="AM81" s="114">
        <f t="shared" si="50"/>
        <v>129.65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2</v>
      </c>
      <c r="CO81" s="91">
        <f t="shared" si="43"/>
        <v>0</v>
      </c>
      <c r="CP81" s="91">
        <f t="shared" si="44"/>
        <v>2</v>
      </c>
      <c r="CQ81" s="91">
        <f t="shared" si="45"/>
        <v>4</v>
      </c>
      <c r="CR81" s="91">
        <f t="shared" si="46"/>
        <v>0</v>
      </c>
      <c r="CS81" s="52">
        <f t="shared" si="58"/>
        <v>112.65</v>
      </c>
      <c r="CT81" s="52">
        <f t="shared" si="59"/>
        <v>42</v>
      </c>
      <c r="CU81" s="53">
        <f t="shared" si="60"/>
        <v>0.3728362183754993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2</v>
      </c>
      <c r="U82" s="98"/>
      <c r="V82" s="46">
        <f t="shared" si="47"/>
        <v>4</v>
      </c>
      <c r="W82" s="54">
        <v>60</v>
      </c>
      <c r="X82" s="114">
        <f t="shared" si="48"/>
        <v>66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28</v>
      </c>
      <c r="AH82" s="98">
        <v>20</v>
      </c>
      <c r="AI82" s="98">
        <v>9</v>
      </c>
      <c r="AJ82" s="98"/>
      <c r="AK82" s="46">
        <f t="shared" si="49"/>
        <v>165</v>
      </c>
      <c r="AL82" s="54">
        <v>120.9</v>
      </c>
      <c r="AM82" s="114">
        <f t="shared" si="50"/>
        <v>432.9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>
        <v>0</v>
      </c>
      <c r="AX82" s="98">
        <v>2</v>
      </c>
      <c r="AY82" s="98"/>
      <c r="AZ82" s="46">
        <f t="shared" si="51"/>
        <v>3</v>
      </c>
      <c r="BA82" s="54">
        <v>0</v>
      </c>
      <c r="BB82" s="114">
        <f t="shared" si="52"/>
        <v>6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>
        <v>0</v>
      </c>
      <c r="CB82" s="98">
        <v>0</v>
      </c>
      <c r="CC82" s="98"/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28</v>
      </c>
      <c r="CP82" s="91">
        <f t="shared" si="44"/>
        <v>20</v>
      </c>
      <c r="CQ82" s="91">
        <f t="shared" si="45"/>
        <v>13</v>
      </c>
      <c r="CR82" s="91">
        <f t="shared" si="46"/>
        <v>0</v>
      </c>
      <c r="CS82" s="52">
        <f t="shared" si="58"/>
        <v>180.9</v>
      </c>
      <c r="CT82" s="52">
        <f t="shared" si="59"/>
        <v>174</v>
      </c>
      <c r="CU82" s="53">
        <f t="shared" si="60"/>
        <v>0.96185737976782748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2</v>
      </c>
      <c r="N83" s="98">
        <v>6</v>
      </c>
      <c r="O83" s="98">
        <v>0</v>
      </c>
      <c r="P83" s="98">
        <v>1</v>
      </c>
      <c r="Q83" s="98">
        <v>1</v>
      </c>
      <c r="R83" s="98">
        <v>0</v>
      </c>
      <c r="S83" s="98">
        <v>0</v>
      </c>
      <c r="T83" s="98">
        <v>1</v>
      </c>
      <c r="U83" s="98"/>
      <c r="V83" s="46">
        <f t="shared" si="47"/>
        <v>19</v>
      </c>
      <c r="W83" s="54">
        <v>23.4</v>
      </c>
      <c r="X83" s="114">
        <f t="shared" si="48"/>
        <v>53.4</v>
      </c>
      <c r="Y83" s="98">
        <v>6</v>
      </c>
      <c r="Z83" s="98">
        <v>1</v>
      </c>
      <c r="AA83" s="98">
        <v>2</v>
      </c>
      <c r="AB83" s="98">
        <v>8</v>
      </c>
      <c r="AC83" s="98">
        <v>1</v>
      </c>
      <c r="AD83" s="98">
        <v>8</v>
      </c>
      <c r="AE83" s="98">
        <v>10</v>
      </c>
      <c r="AF83" s="98">
        <v>5</v>
      </c>
      <c r="AG83" s="98">
        <v>0</v>
      </c>
      <c r="AH83" s="98">
        <v>12</v>
      </c>
      <c r="AI83" s="98">
        <v>7</v>
      </c>
      <c r="AJ83" s="98"/>
      <c r="AK83" s="46">
        <f t="shared" si="49"/>
        <v>60</v>
      </c>
      <c r="AL83" s="54">
        <v>21.45</v>
      </c>
      <c r="AM83" s="114">
        <f t="shared" si="50"/>
        <v>134.44999999999999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11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6</v>
      </c>
      <c r="CO83" s="91">
        <f t="shared" si="43"/>
        <v>0</v>
      </c>
      <c r="CP83" s="91">
        <f t="shared" si="44"/>
        <v>12</v>
      </c>
      <c r="CQ83" s="91">
        <f t="shared" si="45"/>
        <v>8</v>
      </c>
      <c r="CR83" s="91">
        <f t="shared" si="46"/>
        <v>0</v>
      </c>
      <c r="CS83" s="52">
        <f t="shared" si="58"/>
        <v>48.839999999999996</v>
      </c>
      <c r="CT83" s="52">
        <f t="shared" si="59"/>
        <v>81</v>
      </c>
      <c r="CU83" s="53">
        <f t="shared" si="60"/>
        <v>1.6584766584766586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1</v>
      </c>
      <c r="AG84" s="98">
        <v>3</v>
      </c>
      <c r="AH84" s="98">
        <v>0</v>
      </c>
      <c r="AI84" s="98">
        <v>1</v>
      </c>
      <c r="AJ84" s="98"/>
      <c r="AK84" s="46">
        <f t="shared" si="49"/>
        <v>13</v>
      </c>
      <c r="AL84" s="54">
        <v>11.7</v>
      </c>
      <c r="AM84" s="114">
        <f t="shared" si="50"/>
        <v>37.700000000000003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1</v>
      </c>
      <c r="CO84" s="91">
        <f t="shared" si="43"/>
        <v>3</v>
      </c>
      <c r="CP84" s="91">
        <f t="shared" si="44"/>
        <v>0</v>
      </c>
      <c r="CQ84" s="91">
        <f t="shared" si="45"/>
        <v>1</v>
      </c>
      <c r="CR84" s="91">
        <f t="shared" si="46"/>
        <v>0</v>
      </c>
      <c r="CS84" s="52">
        <f t="shared" si="58"/>
        <v>29.7</v>
      </c>
      <c r="CT84" s="52">
        <f t="shared" si="59"/>
        <v>13</v>
      </c>
      <c r="CU84" s="53">
        <f t="shared" si="60"/>
        <v>0.43771043771043772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1</v>
      </c>
      <c r="T85" s="98">
        <v>0</v>
      </c>
      <c r="U85" s="98"/>
      <c r="V85" s="46">
        <f t="shared" si="47"/>
        <v>3</v>
      </c>
      <c r="W85" s="54">
        <v>56</v>
      </c>
      <c r="X85" s="114">
        <f t="shared" si="48"/>
        <v>61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>
        <v>0</v>
      </c>
      <c r="AI85" s="98">
        <v>3</v>
      </c>
      <c r="AJ85" s="98"/>
      <c r="AK85" s="46">
        <f t="shared" si="49"/>
        <v>14</v>
      </c>
      <c r="AL85" s="54">
        <v>13.649999999999999</v>
      </c>
      <c r="AM85" s="114">
        <f t="shared" si="50"/>
        <v>35.65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1</v>
      </c>
      <c r="AY85" s="98"/>
      <c r="AZ85" s="46">
        <f t="shared" si="51"/>
        <v>1</v>
      </c>
      <c r="BA85" s="54">
        <v>0</v>
      </c>
      <c r="BB85" s="114">
        <f t="shared" si="52"/>
        <v>2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1</v>
      </c>
      <c r="CQ85" s="91">
        <f t="shared" si="45"/>
        <v>4</v>
      </c>
      <c r="CR85" s="91">
        <f t="shared" si="46"/>
        <v>0</v>
      </c>
      <c r="CS85" s="52">
        <f t="shared" si="58"/>
        <v>69.650000000000006</v>
      </c>
      <c r="CT85" s="52">
        <f t="shared" si="59"/>
        <v>18</v>
      </c>
      <c r="CU85" s="53">
        <f t="shared" si="60"/>
        <v>0.25843503230437903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0</v>
      </c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4</v>
      </c>
      <c r="AG87" s="98">
        <v>0</v>
      </c>
      <c r="AH87" s="98">
        <v>0</v>
      </c>
      <c r="AI87" s="98">
        <v>0</v>
      </c>
      <c r="AJ87" s="98"/>
      <c r="AK87" s="46">
        <f t="shared" si="49"/>
        <v>26</v>
      </c>
      <c r="AL87" s="54">
        <v>39</v>
      </c>
      <c r="AM87" s="114">
        <f t="shared" si="50"/>
        <v>82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4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26</v>
      </c>
      <c r="CU87" s="53">
        <f t="shared" si="60"/>
        <v>0.66666666666666663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>
        <v>0</v>
      </c>
      <c r="AI88" s="98">
        <v>4</v>
      </c>
      <c r="AJ88" s="98"/>
      <c r="AK88" s="46">
        <f t="shared" si="49"/>
        <v>9</v>
      </c>
      <c r="AL88" s="54">
        <v>9.75</v>
      </c>
      <c r="AM88" s="114">
        <f t="shared" si="50"/>
        <v>26.75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4</v>
      </c>
      <c r="CR88" s="91">
        <f t="shared" si="46"/>
        <v>0</v>
      </c>
      <c r="CS88" s="52">
        <f t="shared" si="58"/>
        <v>134.75</v>
      </c>
      <c r="CT88" s="52">
        <f t="shared" si="59"/>
        <v>9</v>
      </c>
      <c r="CU88" s="53">
        <f t="shared" si="60"/>
        <v>6.6790352504638217E-2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7</v>
      </c>
      <c r="AG89" s="98">
        <v>8</v>
      </c>
      <c r="AH89" s="98">
        <v>0</v>
      </c>
      <c r="AI89" s="98">
        <v>4</v>
      </c>
      <c r="AJ89" s="98"/>
      <c r="AK89" s="46">
        <f t="shared" si="49"/>
        <v>56</v>
      </c>
      <c r="AL89" s="54">
        <v>60.45</v>
      </c>
      <c r="AM89" s="114">
        <f t="shared" si="50"/>
        <v>160.44999999999999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7</v>
      </c>
      <c r="CO89" s="91">
        <f t="shared" si="43"/>
        <v>8</v>
      </c>
      <c r="CP89" s="91">
        <f t="shared" si="44"/>
        <v>0</v>
      </c>
      <c r="CQ89" s="91">
        <f t="shared" si="45"/>
        <v>4</v>
      </c>
      <c r="CR89" s="91">
        <f t="shared" si="46"/>
        <v>0</v>
      </c>
      <c r="CS89" s="52">
        <f t="shared" si="58"/>
        <v>70.45</v>
      </c>
      <c r="CT89" s="52">
        <f t="shared" si="59"/>
        <v>57</v>
      </c>
      <c r="CU89" s="53">
        <f t="shared" si="60"/>
        <v>0.80908445706174592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3</v>
      </c>
      <c r="S90" s="98">
        <v>2</v>
      </c>
      <c r="T90" s="98">
        <v>0</v>
      </c>
      <c r="U90" s="98"/>
      <c r="V90" s="46">
        <f t="shared" si="47"/>
        <v>22</v>
      </c>
      <c r="W90" s="54">
        <v>15.6</v>
      </c>
      <c r="X90" s="114">
        <f t="shared" si="48"/>
        <v>59.6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6</v>
      </c>
      <c r="AH90" s="98">
        <v>25</v>
      </c>
      <c r="AI90" s="98">
        <v>0</v>
      </c>
      <c r="AJ90" s="98"/>
      <c r="AK90" s="46">
        <f t="shared" si="49"/>
        <v>91</v>
      </c>
      <c r="AL90" s="54">
        <v>81.900000000000006</v>
      </c>
      <c r="AM90" s="114">
        <f t="shared" si="50"/>
        <v>252.9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0</v>
      </c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9</v>
      </c>
      <c r="CP90" s="91">
        <f t="shared" si="44"/>
        <v>27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113</v>
      </c>
      <c r="CU90" s="53">
        <f t="shared" si="60"/>
        <v>1.1589743589743591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7</v>
      </c>
      <c r="S91" s="98">
        <v>0</v>
      </c>
      <c r="T91" s="98">
        <v>1</v>
      </c>
      <c r="U91" s="98"/>
      <c r="V91" s="46">
        <f t="shared" si="47"/>
        <v>17</v>
      </c>
      <c r="W91" s="54">
        <v>36</v>
      </c>
      <c r="X91" s="114">
        <f t="shared" si="48"/>
        <v>67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>
        <v>0</v>
      </c>
      <c r="AI91" s="98">
        <v>0</v>
      </c>
      <c r="AJ91" s="98"/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>
        <v>0</v>
      </c>
      <c r="CB91" s="98">
        <v>0</v>
      </c>
      <c r="CC91" s="98"/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7</v>
      </c>
      <c r="CP91" s="91">
        <f t="shared" si="44"/>
        <v>0</v>
      </c>
      <c r="CQ91" s="91">
        <f t="shared" si="45"/>
        <v>1</v>
      </c>
      <c r="CR91" s="91">
        <f t="shared" si="46"/>
        <v>0</v>
      </c>
      <c r="CS91" s="52">
        <f t="shared" si="58"/>
        <v>53.6</v>
      </c>
      <c r="CT91" s="52">
        <f t="shared" si="59"/>
        <v>32</v>
      </c>
      <c r="CU91" s="53">
        <f t="shared" si="60"/>
        <v>0.59701492537313428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>
        <v>0</v>
      </c>
      <c r="T92" s="98">
        <v>0</v>
      </c>
      <c r="U92" s="98"/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>
        <v>0</v>
      </c>
      <c r="AI92" s="98">
        <v>0</v>
      </c>
      <c r="AJ92" s="98"/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>
        <v>0</v>
      </c>
      <c r="CB92" s="98">
        <v>0</v>
      </c>
      <c r="CC92" s="98"/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5</v>
      </c>
      <c r="R93" s="98">
        <v>6</v>
      </c>
      <c r="S93" s="98">
        <v>0</v>
      </c>
      <c r="T93" s="98">
        <v>0</v>
      </c>
      <c r="U93" s="98"/>
      <c r="V93" s="46">
        <f t="shared" si="47"/>
        <v>46</v>
      </c>
      <c r="W93" s="54">
        <v>62.4</v>
      </c>
      <c r="X93" s="114">
        <f t="shared" si="48"/>
        <v>146.4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4</v>
      </c>
      <c r="AG93" s="98">
        <v>17</v>
      </c>
      <c r="AH93" s="98">
        <v>6</v>
      </c>
      <c r="AI93" s="98">
        <v>0</v>
      </c>
      <c r="AJ93" s="98"/>
      <c r="AK93" s="46">
        <f t="shared" si="49"/>
        <v>44</v>
      </c>
      <c r="AL93" s="54">
        <v>33.15</v>
      </c>
      <c r="AM93" s="114">
        <f t="shared" si="50"/>
        <v>118.15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9</v>
      </c>
      <c r="CO93" s="91">
        <f t="shared" si="43"/>
        <v>23</v>
      </c>
      <c r="CP93" s="91">
        <f t="shared" si="44"/>
        <v>6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92</v>
      </c>
      <c r="CU93" s="53">
        <f t="shared" si="60"/>
        <v>0.9241587142139629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15</v>
      </c>
      <c r="L94" s="98">
        <v>44</v>
      </c>
      <c r="M94" s="98">
        <v>18</v>
      </c>
      <c r="N94" s="98">
        <v>15</v>
      </c>
      <c r="O94" s="98">
        <v>8</v>
      </c>
      <c r="P94" s="98">
        <v>7</v>
      </c>
      <c r="Q94" s="98">
        <v>3</v>
      </c>
      <c r="R94" s="98">
        <v>8</v>
      </c>
      <c r="S94" s="98">
        <v>18</v>
      </c>
      <c r="T94" s="98">
        <v>21</v>
      </c>
      <c r="U94" s="98"/>
      <c r="V94" s="46">
        <f t="shared" si="47"/>
        <v>161</v>
      </c>
      <c r="W94" s="54">
        <v>191.1</v>
      </c>
      <c r="X94" s="114">
        <f t="shared" si="48"/>
        <v>494.1</v>
      </c>
      <c r="Y94" s="98">
        <v>14</v>
      </c>
      <c r="Z94" s="98">
        <v>32</v>
      </c>
      <c r="AA94" s="98">
        <v>90</v>
      </c>
      <c r="AB94" s="98">
        <v>34</v>
      </c>
      <c r="AC94" s="98">
        <v>13</v>
      </c>
      <c r="AD94" s="98">
        <v>10</v>
      </c>
      <c r="AE94" s="98">
        <v>29</v>
      </c>
      <c r="AF94" s="98">
        <v>23</v>
      </c>
      <c r="AG94" s="98">
        <v>56</v>
      </c>
      <c r="AH94" s="98">
        <v>95</v>
      </c>
      <c r="AI94" s="98">
        <v>48</v>
      </c>
      <c r="AJ94" s="98"/>
      <c r="AK94" s="46">
        <f t="shared" si="49"/>
        <v>444</v>
      </c>
      <c r="AL94" s="54">
        <v>331.5</v>
      </c>
      <c r="AM94" s="114">
        <f t="shared" si="50"/>
        <v>1173.5</v>
      </c>
      <c r="AN94" s="98">
        <v>1</v>
      </c>
      <c r="AO94" s="98">
        <v>0</v>
      </c>
      <c r="AP94" s="98">
        <v>5</v>
      </c>
      <c r="AQ94" s="98">
        <v>5</v>
      </c>
      <c r="AR94" s="98">
        <v>1</v>
      </c>
      <c r="AS94" s="98">
        <v>1</v>
      </c>
      <c r="AT94" s="98">
        <v>3</v>
      </c>
      <c r="AU94" s="98">
        <v>3</v>
      </c>
      <c r="AV94" s="98">
        <v>9</v>
      </c>
      <c r="AW94" s="98">
        <v>0</v>
      </c>
      <c r="AX94" s="98">
        <v>1</v>
      </c>
      <c r="AY94" s="98"/>
      <c r="AZ94" s="46">
        <f t="shared" si="51"/>
        <v>29</v>
      </c>
      <c r="BA94" s="54">
        <v>17.91</v>
      </c>
      <c r="BB94" s="114">
        <f t="shared" si="52"/>
        <v>74.91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11</v>
      </c>
      <c r="BS94" s="98">
        <v>13</v>
      </c>
      <c r="BT94" s="98">
        <v>36</v>
      </c>
      <c r="BU94" s="98">
        <v>19</v>
      </c>
      <c r="BV94" s="98">
        <v>7</v>
      </c>
      <c r="BW94" s="98">
        <v>4</v>
      </c>
      <c r="BX94" s="98">
        <v>12</v>
      </c>
      <c r="BY94" s="98">
        <v>5</v>
      </c>
      <c r="BZ94" s="98">
        <v>16</v>
      </c>
      <c r="CA94" s="98">
        <v>34</v>
      </c>
      <c r="CB94" s="98">
        <v>24</v>
      </c>
      <c r="CC94" s="98"/>
      <c r="CD94" s="51">
        <f t="shared" si="55"/>
        <v>181</v>
      </c>
      <c r="CE94" s="54">
        <v>178</v>
      </c>
      <c r="CF94" s="114">
        <f t="shared" si="56"/>
        <v>516</v>
      </c>
      <c r="CG94" s="91">
        <f t="shared" si="57"/>
        <v>30</v>
      </c>
      <c r="CH94" s="91">
        <f t="shared" si="36"/>
        <v>60</v>
      </c>
      <c r="CI94" s="91">
        <f t="shared" si="37"/>
        <v>175</v>
      </c>
      <c r="CJ94" s="91">
        <f t="shared" si="38"/>
        <v>76</v>
      </c>
      <c r="CK94" s="91">
        <f t="shared" si="39"/>
        <v>36</v>
      </c>
      <c r="CL94" s="91">
        <f t="shared" si="40"/>
        <v>23</v>
      </c>
      <c r="CM94" s="91">
        <f t="shared" si="41"/>
        <v>51</v>
      </c>
      <c r="CN94" s="91">
        <f t="shared" si="42"/>
        <v>34</v>
      </c>
      <c r="CO94" s="91">
        <f t="shared" si="43"/>
        <v>89</v>
      </c>
      <c r="CP94" s="91">
        <f t="shared" si="44"/>
        <v>147</v>
      </c>
      <c r="CQ94" s="91">
        <f t="shared" si="45"/>
        <v>94</v>
      </c>
      <c r="CR94" s="91">
        <f t="shared" si="46"/>
        <v>0</v>
      </c>
      <c r="CS94" s="52">
        <f t="shared" si="58"/>
        <v>718.51</v>
      </c>
      <c r="CT94" s="52">
        <f t="shared" si="59"/>
        <v>815</v>
      </c>
      <c r="CU94" s="53">
        <f t="shared" si="60"/>
        <v>1.1342917983048253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8</v>
      </c>
      <c r="AG95" s="98">
        <v>8</v>
      </c>
      <c r="AH95" s="98">
        <v>1</v>
      </c>
      <c r="AI95" s="98">
        <v>0</v>
      </c>
      <c r="AJ95" s="98"/>
      <c r="AK95" s="46">
        <f t="shared" si="49"/>
        <v>105</v>
      </c>
      <c r="AL95" s="54">
        <v>146.25</v>
      </c>
      <c r="AM95" s="114">
        <f t="shared" si="50"/>
        <v>330.25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8</v>
      </c>
      <c r="CO95" s="91">
        <f t="shared" si="43"/>
        <v>8</v>
      </c>
      <c r="CP95" s="91">
        <f t="shared" si="44"/>
        <v>1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106</v>
      </c>
      <c r="CU95" s="53">
        <f t="shared" si="60"/>
        <v>0.71524966261808376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3</v>
      </c>
      <c r="Q96" s="98">
        <v>2</v>
      </c>
      <c r="R96" s="98">
        <v>5</v>
      </c>
      <c r="S96" s="98">
        <v>4</v>
      </c>
      <c r="T96" s="98">
        <v>0</v>
      </c>
      <c r="U96" s="98"/>
      <c r="V96" s="46">
        <f t="shared" si="47"/>
        <v>23</v>
      </c>
      <c r="W96" s="54">
        <v>17.549999999999997</v>
      </c>
      <c r="X96" s="114">
        <f t="shared" si="48"/>
        <v>61.55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12</v>
      </c>
      <c r="AH96" s="98">
        <v>18</v>
      </c>
      <c r="AI96" s="98">
        <v>0</v>
      </c>
      <c r="AJ96" s="98"/>
      <c r="AK96" s="46">
        <f t="shared" si="49"/>
        <v>153</v>
      </c>
      <c r="AL96" s="54">
        <v>181.35</v>
      </c>
      <c r="AM96" s="114">
        <f t="shared" si="50"/>
        <v>474.35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>
        <v>0</v>
      </c>
      <c r="CB96" s="98">
        <v>0</v>
      </c>
      <c r="CC96" s="98"/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17</v>
      </c>
      <c r="CN96" s="91">
        <f t="shared" si="42"/>
        <v>19</v>
      </c>
      <c r="CO96" s="91">
        <f t="shared" si="43"/>
        <v>17</v>
      </c>
      <c r="CP96" s="91">
        <f t="shared" si="44"/>
        <v>22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179</v>
      </c>
      <c r="CU96" s="53">
        <f t="shared" si="60"/>
        <v>0.88229495268138813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2</v>
      </c>
      <c r="AG97" s="98">
        <v>1</v>
      </c>
      <c r="AH97" s="98">
        <v>3</v>
      </c>
      <c r="AI97" s="98">
        <v>0</v>
      </c>
      <c r="AJ97" s="98"/>
      <c r="AK97" s="46">
        <f t="shared" si="49"/>
        <v>21</v>
      </c>
      <c r="AL97" s="54">
        <v>27.299999999999997</v>
      </c>
      <c r="AM97" s="114">
        <f t="shared" si="50"/>
        <v>64.3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2</v>
      </c>
      <c r="CO97" s="91">
        <f t="shared" si="43"/>
        <v>1</v>
      </c>
      <c r="CP97" s="91">
        <f t="shared" si="44"/>
        <v>3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24</v>
      </c>
      <c r="CU97" s="53">
        <f t="shared" si="60"/>
        <v>0.72310937029225675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>
        <v>0</v>
      </c>
      <c r="T98" s="98">
        <v>0</v>
      </c>
      <c r="U98" s="98"/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>
        <v>2</v>
      </c>
      <c r="AI98" s="98">
        <v>5</v>
      </c>
      <c r="AJ98" s="98"/>
      <c r="AK98" s="46">
        <f t="shared" si="49"/>
        <v>18</v>
      </c>
      <c r="AL98" s="54">
        <v>19.5</v>
      </c>
      <c r="AM98" s="114">
        <f t="shared" si="50"/>
        <v>54.5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2</v>
      </c>
      <c r="CQ98" s="91">
        <f t="shared" si="45"/>
        <v>5</v>
      </c>
      <c r="CR98" s="91">
        <f t="shared" si="46"/>
        <v>0</v>
      </c>
      <c r="CS98" s="52">
        <f t="shared" si="58"/>
        <v>48.87</v>
      </c>
      <c r="CT98" s="52">
        <f t="shared" si="59"/>
        <v>35</v>
      </c>
      <c r="CU98" s="53">
        <f t="shared" si="60"/>
        <v>0.71618579905872726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7</v>
      </c>
      <c r="AH99" s="98">
        <v>0</v>
      </c>
      <c r="AI99" s="98">
        <v>0</v>
      </c>
      <c r="AJ99" s="98"/>
      <c r="AK99" s="46">
        <f t="shared" si="49"/>
        <v>37</v>
      </c>
      <c r="AL99" s="54">
        <v>48.75</v>
      </c>
      <c r="AM99" s="114">
        <f t="shared" si="50"/>
        <v>119.75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1</v>
      </c>
      <c r="AW99" s="98">
        <v>0</v>
      </c>
      <c r="AX99" s="98">
        <v>0</v>
      </c>
      <c r="AY99" s="98"/>
      <c r="AZ99" s="46">
        <f t="shared" si="51"/>
        <v>5</v>
      </c>
      <c r="BA99" s="54">
        <v>1.99</v>
      </c>
      <c r="BB99" s="114">
        <f t="shared" si="52"/>
        <v>11.99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8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43</v>
      </c>
      <c r="CU99" s="53">
        <f t="shared" si="60"/>
        <v>0.81609413550958432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7</v>
      </c>
      <c r="R100" s="98">
        <v>0</v>
      </c>
      <c r="S100" s="98">
        <v>2</v>
      </c>
      <c r="T100" s="98">
        <v>0</v>
      </c>
      <c r="U100" s="98"/>
      <c r="V100" s="46">
        <f t="shared" si="47"/>
        <v>32</v>
      </c>
      <c r="W100" s="54">
        <v>44.849999999999994</v>
      </c>
      <c r="X100" s="114">
        <f t="shared" si="48"/>
        <v>103.85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9</v>
      </c>
      <c r="AG100" s="98">
        <v>7</v>
      </c>
      <c r="AH100" s="98">
        <v>5</v>
      </c>
      <c r="AI100" s="98">
        <v>7</v>
      </c>
      <c r="AJ100" s="98"/>
      <c r="AK100" s="46">
        <f t="shared" si="49"/>
        <v>75</v>
      </c>
      <c r="AL100" s="54">
        <v>72.150000000000006</v>
      </c>
      <c r="AM100" s="114">
        <f t="shared" si="50"/>
        <v>215.15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>
        <v>1</v>
      </c>
      <c r="AX100" s="98">
        <v>1</v>
      </c>
      <c r="AY100" s="98"/>
      <c r="AZ100" s="46">
        <f t="shared" si="51"/>
        <v>3</v>
      </c>
      <c r="BA100" s="54">
        <v>1.99</v>
      </c>
      <c r="BB100" s="114">
        <f t="shared" si="52"/>
        <v>7.99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>
        <v>0</v>
      </c>
      <c r="CB100" s="98">
        <v>0</v>
      </c>
      <c r="CC100" s="98"/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17</v>
      </c>
      <c r="CO100" s="91">
        <f t="shared" si="43"/>
        <v>7</v>
      </c>
      <c r="CP100" s="91">
        <f t="shared" si="44"/>
        <v>8</v>
      </c>
      <c r="CQ100" s="91">
        <f t="shared" si="45"/>
        <v>8</v>
      </c>
      <c r="CR100" s="91">
        <f t="shared" si="46"/>
        <v>0</v>
      </c>
      <c r="CS100" s="52">
        <f t="shared" si="58"/>
        <v>120.99</v>
      </c>
      <c r="CT100" s="52">
        <f t="shared" si="59"/>
        <v>113</v>
      </c>
      <c r="CU100" s="53">
        <f t="shared" si="60"/>
        <v>0.93396148442020011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4</v>
      </c>
      <c r="R101" s="98">
        <v>1</v>
      </c>
      <c r="S101" s="98">
        <v>1</v>
      </c>
      <c r="T101" s="98">
        <v>0</v>
      </c>
      <c r="U101" s="98"/>
      <c r="V101" s="46">
        <f t="shared" si="47"/>
        <v>53</v>
      </c>
      <c r="W101" s="54">
        <v>76.05</v>
      </c>
      <c r="X101" s="114">
        <f t="shared" si="48"/>
        <v>166.05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12</v>
      </c>
      <c r="AG101" s="98">
        <v>5</v>
      </c>
      <c r="AH101" s="98">
        <v>1</v>
      </c>
      <c r="AI101" s="98">
        <v>3</v>
      </c>
      <c r="AJ101" s="98"/>
      <c r="AK101" s="46">
        <f t="shared" si="49"/>
        <v>99</v>
      </c>
      <c r="AL101" s="54">
        <v>134.55000000000001</v>
      </c>
      <c r="AM101" s="114">
        <f t="shared" si="50"/>
        <v>295.55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1</v>
      </c>
      <c r="CB101" s="98">
        <v>1</v>
      </c>
      <c r="CC101" s="98"/>
      <c r="CD101" s="51">
        <f t="shared" si="55"/>
        <v>4</v>
      </c>
      <c r="CE101" s="54">
        <v>4</v>
      </c>
      <c r="CF101" s="114">
        <f t="shared" si="56"/>
        <v>11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16</v>
      </c>
      <c r="CO101" s="91">
        <f t="shared" si="43"/>
        <v>6</v>
      </c>
      <c r="CP101" s="91">
        <f t="shared" si="44"/>
        <v>3</v>
      </c>
      <c r="CQ101" s="91">
        <f t="shared" si="45"/>
        <v>4</v>
      </c>
      <c r="CR101" s="91">
        <f t="shared" si="46"/>
        <v>0</v>
      </c>
      <c r="CS101" s="52">
        <f t="shared" si="58"/>
        <v>220.57000000000002</v>
      </c>
      <c r="CT101" s="52">
        <f t="shared" si="59"/>
        <v>159</v>
      </c>
      <c r="CU101" s="53">
        <f t="shared" si="60"/>
        <v>0.72085959105952757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2</v>
      </c>
      <c r="S103" s="98">
        <v>0</v>
      </c>
      <c r="T103" s="98">
        <v>0</v>
      </c>
      <c r="U103" s="98"/>
      <c r="V103" s="46">
        <f t="shared" si="47"/>
        <v>15</v>
      </c>
      <c r="W103" s="54">
        <v>23.4</v>
      </c>
      <c r="X103" s="114">
        <f t="shared" si="48"/>
        <v>50.4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6</v>
      </c>
      <c r="AG103" s="98">
        <v>5</v>
      </c>
      <c r="AH103" s="98">
        <v>0</v>
      </c>
      <c r="AI103" s="98">
        <v>0</v>
      </c>
      <c r="AJ103" s="98"/>
      <c r="AK103" s="46">
        <f t="shared" si="49"/>
        <v>71</v>
      </c>
      <c r="AL103" s="54">
        <v>85.8</v>
      </c>
      <c r="AM103" s="114">
        <f t="shared" si="50"/>
        <v>210.8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2</v>
      </c>
      <c r="AW103" s="98">
        <v>0</v>
      </c>
      <c r="AX103" s="98">
        <v>0</v>
      </c>
      <c r="AY103" s="98"/>
      <c r="AZ103" s="46">
        <f t="shared" si="51"/>
        <v>6</v>
      </c>
      <c r="BA103" s="54">
        <v>7.96</v>
      </c>
      <c r="BB103" s="114">
        <f t="shared" si="52"/>
        <v>19.96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7</v>
      </c>
      <c r="CO103" s="91">
        <f t="shared" si="43"/>
        <v>9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92</v>
      </c>
      <c r="CU103" s="53">
        <f t="shared" si="60"/>
        <v>0.78525093888699227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16</v>
      </c>
      <c r="Q104" s="98">
        <v>29</v>
      </c>
      <c r="R104" s="98">
        <v>8</v>
      </c>
      <c r="S104" s="98">
        <v>0</v>
      </c>
      <c r="T104" s="98">
        <v>8</v>
      </c>
      <c r="U104" s="98"/>
      <c r="V104" s="46">
        <f t="shared" si="47"/>
        <v>146</v>
      </c>
      <c r="W104" s="54">
        <v>134.55000000000001</v>
      </c>
      <c r="X104" s="114">
        <f t="shared" si="48"/>
        <v>412.55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54</v>
      </c>
      <c r="AF104" s="98">
        <v>33</v>
      </c>
      <c r="AG104" s="98">
        <v>28</v>
      </c>
      <c r="AH104" s="98">
        <v>41</v>
      </c>
      <c r="AI104" s="98">
        <v>60</v>
      </c>
      <c r="AJ104" s="98"/>
      <c r="AK104" s="46">
        <f t="shared" si="49"/>
        <v>459</v>
      </c>
      <c r="AL104" s="54">
        <v>345.15</v>
      </c>
      <c r="AM104" s="114">
        <f t="shared" si="50"/>
        <v>1168.1500000000001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1</v>
      </c>
      <c r="AW104" s="98">
        <v>0</v>
      </c>
      <c r="AX104" s="98">
        <v>0</v>
      </c>
      <c r="AY104" s="98"/>
      <c r="AZ104" s="46">
        <f t="shared" si="51"/>
        <v>6</v>
      </c>
      <c r="BA104" s="54">
        <v>5.97</v>
      </c>
      <c r="BB104" s="114">
        <f t="shared" si="52"/>
        <v>16.97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4</v>
      </c>
      <c r="BY104" s="98">
        <v>3</v>
      </c>
      <c r="BZ104" s="98">
        <v>2</v>
      </c>
      <c r="CA104" s="98">
        <v>1</v>
      </c>
      <c r="CB104" s="98">
        <v>1</v>
      </c>
      <c r="CC104" s="98"/>
      <c r="CD104" s="51">
        <f t="shared" si="55"/>
        <v>41</v>
      </c>
      <c r="CE104" s="54">
        <v>44</v>
      </c>
      <c r="CF104" s="114">
        <f t="shared" si="56"/>
        <v>122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75</v>
      </c>
      <c r="CN104" s="91">
        <f t="shared" si="42"/>
        <v>65</v>
      </c>
      <c r="CO104" s="91">
        <f t="shared" si="43"/>
        <v>39</v>
      </c>
      <c r="CP104" s="91">
        <f t="shared" si="44"/>
        <v>42</v>
      </c>
      <c r="CQ104" s="91">
        <f t="shared" si="45"/>
        <v>69</v>
      </c>
      <c r="CR104" s="91">
        <f t="shared" si="46"/>
        <v>0</v>
      </c>
      <c r="CS104" s="52">
        <f t="shared" si="58"/>
        <v>529.67000000000007</v>
      </c>
      <c r="CT104" s="52">
        <f t="shared" si="59"/>
        <v>652</v>
      </c>
      <c r="CU104" s="53">
        <f t="shared" si="60"/>
        <v>1.2309551230011138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6</v>
      </c>
      <c r="R105" s="98">
        <v>1</v>
      </c>
      <c r="S105" s="98">
        <v>6</v>
      </c>
      <c r="T105" s="98">
        <v>1</v>
      </c>
      <c r="U105" s="98"/>
      <c r="V105" s="46">
        <f t="shared" si="47"/>
        <v>34</v>
      </c>
      <c r="W105" s="54">
        <v>33.15</v>
      </c>
      <c r="X105" s="114">
        <f t="shared" si="48"/>
        <v>92.15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7</v>
      </c>
      <c r="AG105" s="98">
        <v>6</v>
      </c>
      <c r="AH105" s="98">
        <v>18</v>
      </c>
      <c r="AI105" s="98">
        <v>0</v>
      </c>
      <c r="AJ105" s="98"/>
      <c r="AK105" s="46">
        <f t="shared" si="49"/>
        <v>87</v>
      </c>
      <c r="AL105" s="54">
        <v>72.150000000000006</v>
      </c>
      <c r="AM105" s="114">
        <f t="shared" si="50"/>
        <v>228.15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0</v>
      </c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2</v>
      </c>
      <c r="CA105" s="98">
        <v>0</v>
      </c>
      <c r="CB105" s="98">
        <v>0</v>
      </c>
      <c r="CC105" s="98"/>
      <c r="CD105" s="51">
        <f t="shared" si="55"/>
        <v>25</v>
      </c>
      <c r="CE105" s="54">
        <v>38</v>
      </c>
      <c r="CF105" s="114">
        <f t="shared" si="56"/>
        <v>80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13</v>
      </c>
      <c r="CO105" s="91">
        <f t="shared" si="43"/>
        <v>9</v>
      </c>
      <c r="CP105" s="91">
        <f t="shared" si="44"/>
        <v>24</v>
      </c>
      <c r="CQ105" s="91">
        <f t="shared" si="45"/>
        <v>1</v>
      </c>
      <c r="CR105" s="91">
        <f t="shared" si="46"/>
        <v>0</v>
      </c>
      <c r="CS105" s="52">
        <f t="shared" si="58"/>
        <v>145.29000000000002</v>
      </c>
      <c r="CT105" s="52">
        <f t="shared" si="59"/>
        <v>147</v>
      </c>
      <c r="CU105" s="53">
        <f t="shared" si="60"/>
        <v>1.0117695643196365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>
        <v>1</v>
      </c>
      <c r="T106" s="98">
        <v>0</v>
      </c>
      <c r="U106" s="98"/>
      <c r="V106" s="46">
        <f t="shared" si="47"/>
        <v>7</v>
      </c>
      <c r="W106" s="54">
        <v>1.95</v>
      </c>
      <c r="X106" s="114">
        <f t="shared" si="48"/>
        <v>14.95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6</v>
      </c>
      <c r="AG106" s="98">
        <v>8</v>
      </c>
      <c r="AH106" s="98">
        <v>6</v>
      </c>
      <c r="AI106" s="98">
        <v>0</v>
      </c>
      <c r="AJ106" s="98"/>
      <c r="AK106" s="46">
        <f t="shared" si="49"/>
        <v>32</v>
      </c>
      <c r="AL106" s="54">
        <v>17.549999999999997</v>
      </c>
      <c r="AM106" s="114">
        <f t="shared" si="50"/>
        <v>73.55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11</v>
      </c>
      <c r="CO106" s="91">
        <f t="shared" si="43"/>
        <v>8</v>
      </c>
      <c r="CP106" s="91">
        <f t="shared" si="44"/>
        <v>7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40</v>
      </c>
      <c r="CU106" s="53">
        <f t="shared" si="60"/>
        <v>1.8604651162790702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4</v>
      </c>
      <c r="R107" s="98">
        <v>1</v>
      </c>
      <c r="S107" s="98">
        <v>0</v>
      </c>
      <c r="T107" s="98">
        <v>0</v>
      </c>
      <c r="U107" s="98"/>
      <c r="V107" s="46">
        <f t="shared" si="47"/>
        <v>34</v>
      </c>
      <c r="W107" s="54">
        <v>25.35</v>
      </c>
      <c r="X107" s="114">
        <f t="shared" si="48"/>
        <v>93.35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16</v>
      </c>
      <c r="AG107" s="98">
        <v>16</v>
      </c>
      <c r="AH107" s="98">
        <v>0</v>
      </c>
      <c r="AI107" s="98">
        <v>0</v>
      </c>
      <c r="AJ107" s="98"/>
      <c r="AK107" s="46">
        <f t="shared" si="49"/>
        <v>75</v>
      </c>
      <c r="AL107" s="54">
        <v>62.4</v>
      </c>
      <c r="AM107" s="114">
        <f t="shared" si="50"/>
        <v>212.4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20</v>
      </c>
      <c r="CO107" s="91">
        <f t="shared" si="43"/>
        <v>17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112</v>
      </c>
      <c r="CU107" s="53">
        <f t="shared" si="60"/>
        <v>1.1947941113718796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>
        <v>3</v>
      </c>
      <c r="T108" s="98">
        <v>0</v>
      </c>
      <c r="U108" s="98"/>
      <c r="V108" s="46">
        <f t="shared" si="47"/>
        <v>61</v>
      </c>
      <c r="W108" s="54">
        <v>105.3</v>
      </c>
      <c r="X108" s="114">
        <f t="shared" si="48"/>
        <v>206.3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34</v>
      </c>
      <c r="AF108" s="98">
        <v>19</v>
      </c>
      <c r="AG108" s="98">
        <v>27</v>
      </c>
      <c r="AH108" s="98">
        <v>9</v>
      </c>
      <c r="AI108" s="98">
        <v>0</v>
      </c>
      <c r="AJ108" s="98"/>
      <c r="AK108" s="46">
        <f t="shared" si="49"/>
        <v>143</v>
      </c>
      <c r="AL108" s="54">
        <v>115.05</v>
      </c>
      <c r="AM108" s="114">
        <f t="shared" si="50"/>
        <v>388.05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>
        <v>0</v>
      </c>
      <c r="AX108" s="98">
        <v>0</v>
      </c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1</v>
      </c>
      <c r="CA108" s="98">
        <v>0</v>
      </c>
      <c r="CB108" s="98">
        <v>0</v>
      </c>
      <c r="CC108" s="98"/>
      <c r="CD108" s="51">
        <f t="shared" si="55"/>
        <v>3</v>
      </c>
      <c r="CE108" s="54">
        <v>4</v>
      </c>
      <c r="CF108" s="114">
        <f t="shared" si="56"/>
        <v>9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35</v>
      </c>
      <c r="CN108" s="91">
        <f t="shared" si="42"/>
        <v>23</v>
      </c>
      <c r="CO108" s="91">
        <f t="shared" si="43"/>
        <v>28</v>
      </c>
      <c r="CP108" s="91">
        <f t="shared" si="44"/>
        <v>12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215</v>
      </c>
      <c r="CU108" s="53">
        <f t="shared" si="60"/>
        <v>0.89475217445586586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>
        <v>0</v>
      </c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3</v>
      </c>
      <c r="AG109" s="98">
        <v>0</v>
      </c>
      <c r="AH109" s="98">
        <v>0</v>
      </c>
      <c r="AI109" s="98">
        <v>0</v>
      </c>
      <c r="AJ109" s="98"/>
      <c r="AK109" s="46">
        <f t="shared" si="49"/>
        <v>23</v>
      </c>
      <c r="AL109" s="54">
        <v>39</v>
      </c>
      <c r="AM109" s="114">
        <f t="shared" si="50"/>
        <v>78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3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23</v>
      </c>
      <c r="CU109" s="53">
        <f t="shared" si="60"/>
        <v>0.58974358974358976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9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/>
      <c r="V110" s="46">
        <f t="shared" si="47"/>
        <v>10</v>
      </c>
      <c r="W110" s="54">
        <v>0</v>
      </c>
      <c r="X110" s="114">
        <f t="shared" si="48"/>
        <v>20</v>
      </c>
      <c r="Y110" s="98">
        <v>14</v>
      </c>
      <c r="Z110" s="98">
        <v>0</v>
      </c>
      <c r="AA110" s="98">
        <v>0</v>
      </c>
      <c r="AB110" s="98">
        <v>30</v>
      </c>
      <c r="AC110" s="98">
        <v>8</v>
      </c>
      <c r="AD110" s="98">
        <v>5</v>
      </c>
      <c r="AE110" s="98">
        <v>1</v>
      </c>
      <c r="AF110" s="98">
        <v>18</v>
      </c>
      <c r="AG110" s="98">
        <v>0</v>
      </c>
      <c r="AH110" s="98">
        <v>0</v>
      </c>
      <c r="AI110" s="98">
        <v>0</v>
      </c>
      <c r="AJ110" s="98"/>
      <c r="AK110" s="46">
        <f t="shared" si="49"/>
        <v>76</v>
      </c>
      <c r="AL110" s="54">
        <v>0</v>
      </c>
      <c r="AM110" s="114">
        <f t="shared" si="50"/>
        <v>138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14</v>
      </c>
      <c r="CH110" s="91">
        <f t="shared" si="36"/>
        <v>0</v>
      </c>
      <c r="CI110" s="91">
        <f t="shared" si="37"/>
        <v>0</v>
      </c>
      <c r="CJ110" s="91">
        <f t="shared" si="38"/>
        <v>39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18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86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>
        <v>0</v>
      </c>
      <c r="AI111" s="98">
        <v>0</v>
      </c>
      <c r="AJ111" s="98"/>
      <c r="AK111" s="46">
        <f t="shared" si="49"/>
        <v>2</v>
      </c>
      <c r="AL111" s="54">
        <v>0</v>
      </c>
      <c r="AM111" s="114">
        <f t="shared" si="50"/>
        <v>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13</v>
      </c>
      <c r="CU111" s="53">
        <f t="shared" si="60"/>
        <v>0.60213061602593798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5</v>
      </c>
      <c r="O112" s="98">
        <v>1</v>
      </c>
      <c r="P112" s="98">
        <v>3</v>
      </c>
      <c r="Q112" s="98">
        <v>1</v>
      </c>
      <c r="R112" s="98">
        <v>7</v>
      </c>
      <c r="S112" s="98">
        <v>7</v>
      </c>
      <c r="T112" s="98">
        <v>1</v>
      </c>
      <c r="U112" s="98"/>
      <c r="V112" s="46">
        <f t="shared" si="47"/>
        <v>42</v>
      </c>
      <c r="W112" s="54">
        <v>40.950000000000003</v>
      </c>
      <c r="X112" s="114">
        <f t="shared" si="48"/>
        <v>113.95</v>
      </c>
      <c r="Y112" s="98">
        <v>23</v>
      </c>
      <c r="Z112" s="98">
        <v>12</v>
      </c>
      <c r="AA112" s="98">
        <v>14</v>
      </c>
      <c r="AB112" s="98">
        <v>3</v>
      </c>
      <c r="AC112" s="98">
        <v>3</v>
      </c>
      <c r="AD112" s="98">
        <v>16</v>
      </c>
      <c r="AE112" s="98">
        <v>11</v>
      </c>
      <c r="AF112" s="98">
        <v>7</v>
      </c>
      <c r="AG112" s="98">
        <v>3</v>
      </c>
      <c r="AH112" s="98">
        <v>4</v>
      </c>
      <c r="AI112" s="98">
        <v>0</v>
      </c>
      <c r="AJ112" s="98"/>
      <c r="AK112" s="46">
        <f t="shared" si="49"/>
        <v>96</v>
      </c>
      <c r="AL112" s="54">
        <v>132.6</v>
      </c>
      <c r="AM112" s="114">
        <f t="shared" si="50"/>
        <v>289.60000000000002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1</v>
      </c>
      <c r="AX112" s="98">
        <v>0</v>
      </c>
      <c r="AY112" s="98"/>
      <c r="AZ112" s="46">
        <f t="shared" si="51"/>
        <v>2</v>
      </c>
      <c r="BA112" s="54">
        <v>1.99</v>
      </c>
      <c r="BB112" s="114">
        <f t="shared" si="52"/>
        <v>5.99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2</v>
      </c>
      <c r="BZ112" s="98">
        <v>0</v>
      </c>
      <c r="CA112" s="98">
        <v>2</v>
      </c>
      <c r="CB112" s="98">
        <v>0</v>
      </c>
      <c r="CC112" s="98"/>
      <c r="CD112" s="51">
        <f t="shared" si="55"/>
        <v>4</v>
      </c>
      <c r="CE112" s="54">
        <v>0</v>
      </c>
      <c r="CF112" s="114">
        <f t="shared" si="56"/>
        <v>8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8</v>
      </c>
      <c r="CL112" s="91">
        <f t="shared" si="40"/>
        <v>17</v>
      </c>
      <c r="CM112" s="91">
        <f t="shared" si="41"/>
        <v>14</v>
      </c>
      <c r="CN112" s="91">
        <f t="shared" si="42"/>
        <v>10</v>
      </c>
      <c r="CO112" s="91">
        <f t="shared" si="43"/>
        <v>10</v>
      </c>
      <c r="CP112" s="91">
        <f t="shared" si="44"/>
        <v>14</v>
      </c>
      <c r="CQ112" s="91">
        <f t="shared" si="45"/>
        <v>1</v>
      </c>
      <c r="CR112" s="91">
        <f t="shared" si="46"/>
        <v>0</v>
      </c>
      <c r="CS112" s="52">
        <f t="shared" si="58"/>
        <v>175.54000000000002</v>
      </c>
      <c r="CT112" s="52">
        <f t="shared" si="59"/>
        <v>144</v>
      </c>
      <c r="CU112" s="53">
        <f t="shared" si="60"/>
        <v>0.82032585165774174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1</v>
      </c>
      <c r="AI113" s="98">
        <v>0</v>
      </c>
      <c r="AJ113" s="98"/>
      <c r="AK113" s="46">
        <f t="shared" si="49"/>
        <v>3</v>
      </c>
      <c r="AL113" s="54">
        <v>3.9</v>
      </c>
      <c r="AM113" s="114">
        <f t="shared" si="50"/>
        <v>9.9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1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3</v>
      </c>
      <c r="CU113" s="53">
        <f t="shared" si="60"/>
        <v>0.76923076923076927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>
        <v>1</v>
      </c>
      <c r="T114" s="98">
        <v>9</v>
      </c>
      <c r="U114" s="98"/>
      <c r="V114" s="46">
        <f t="shared" si="47"/>
        <v>20</v>
      </c>
      <c r="W114" s="54">
        <v>17.549999999999997</v>
      </c>
      <c r="X114" s="114">
        <f t="shared" si="48"/>
        <v>56.55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51</v>
      </c>
      <c r="AG114" s="98">
        <v>34</v>
      </c>
      <c r="AH114" s="98">
        <v>34</v>
      </c>
      <c r="AI114" s="98">
        <v>20</v>
      </c>
      <c r="AJ114" s="98"/>
      <c r="AK114" s="46">
        <f t="shared" si="49"/>
        <v>450</v>
      </c>
      <c r="AL114" s="54">
        <v>495.29999999999995</v>
      </c>
      <c r="AM114" s="114">
        <f t="shared" si="50"/>
        <v>1340.3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>
        <v>0</v>
      </c>
      <c r="AX114" s="98">
        <v>0</v>
      </c>
      <c r="AY114" s="98"/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53</v>
      </c>
      <c r="CO114" s="91">
        <f t="shared" si="43"/>
        <v>34</v>
      </c>
      <c r="CP114" s="91">
        <f t="shared" si="44"/>
        <v>35</v>
      </c>
      <c r="CQ114" s="91">
        <f t="shared" si="45"/>
        <v>29</v>
      </c>
      <c r="CR114" s="91">
        <f t="shared" si="46"/>
        <v>0</v>
      </c>
      <c r="CS114" s="52">
        <f t="shared" si="58"/>
        <v>520.81999999999994</v>
      </c>
      <c r="CT114" s="52">
        <f t="shared" si="59"/>
        <v>476</v>
      </c>
      <c r="CU114" s="53">
        <f t="shared" si="60"/>
        <v>0.91394339695096205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5</v>
      </c>
      <c r="AC115" s="98">
        <v>5</v>
      </c>
      <c r="AD115" s="98">
        <v>7</v>
      </c>
      <c r="AE115" s="98">
        <v>0</v>
      </c>
      <c r="AF115" s="98">
        <v>2</v>
      </c>
      <c r="AG115" s="98">
        <v>2</v>
      </c>
      <c r="AH115" s="98">
        <v>0</v>
      </c>
      <c r="AI115" s="98">
        <v>0</v>
      </c>
      <c r="AJ115" s="98"/>
      <c r="AK115" s="46">
        <f t="shared" si="49"/>
        <v>28</v>
      </c>
      <c r="AL115" s="54">
        <v>23.4</v>
      </c>
      <c r="AM115" s="114">
        <f t="shared" si="50"/>
        <v>72.400000000000006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1</v>
      </c>
      <c r="BY115" s="98">
        <v>0</v>
      </c>
      <c r="BZ115" s="98">
        <v>0</v>
      </c>
      <c r="CA115" s="98">
        <v>0</v>
      </c>
      <c r="CB115" s="98">
        <v>0</v>
      </c>
      <c r="CC115" s="98"/>
      <c r="CD115" s="51">
        <f t="shared" si="55"/>
        <v>1</v>
      </c>
      <c r="CE115" s="54">
        <v>0</v>
      </c>
      <c r="CF115" s="114">
        <f t="shared" si="56"/>
        <v>2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6</v>
      </c>
      <c r="CK115" s="91">
        <f t="shared" si="39"/>
        <v>5</v>
      </c>
      <c r="CL115" s="91">
        <f t="shared" si="40"/>
        <v>7</v>
      </c>
      <c r="CM115" s="91">
        <f t="shared" si="41"/>
        <v>1</v>
      </c>
      <c r="CN115" s="91">
        <f t="shared" si="42"/>
        <v>2</v>
      </c>
      <c r="CO115" s="91">
        <f t="shared" si="43"/>
        <v>2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30</v>
      </c>
      <c r="CU115" s="53">
        <f t="shared" si="60"/>
        <v>1.2820512820512822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28</v>
      </c>
      <c r="K116" s="98">
        <v>13</v>
      </c>
      <c r="L116" s="98">
        <v>44</v>
      </c>
      <c r="M116" s="98">
        <v>31</v>
      </c>
      <c r="N116" s="98">
        <v>23</v>
      </c>
      <c r="O116" s="98">
        <v>45</v>
      </c>
      <c r="P116" s="98">
        <v>34</v>
      </c>
      <c r="Q116" s="98">
        <v>21</v>
      </c>
      <c r="R116" s="98">
        <v>22</v>
      </c>
      <c r="S116" s="98">
        <v>20</v>
      </c>
      <c r="T116" s="98">
        <v>20</v>
      </c>
      <c r="U116" s="98"/>
      <c r="V116" s="46">
        <f t="shared" si="47"/>
        <v>301</v>
      </c>
      <c r="W116" s="54">
        <v>356.85</v>
      </c>
      <c r="X116" s="114">
        <f t="shared" si="48"/>
        <v>917.85</v>
      </c>
      <c r="Y116" s="98">
        <v>22</v>
      </c>
      <c r="Z116" s="98">
        <v>6</v>
      </c>
      <c r="AA116" s="98">
        <v>7</v>
      </c>
      <c r="AB116" s="98">
        <v>12</v>
      </c>
      <c r="AC116" s="98">
        <v>19</v>
      </c>
      <c r="AD116" s="98">
        <v>21</v>
      </c>
      <c r="AE116" s="98">
        <v>11</v>
      </c>
      <c r="AF116" s="98">
        <v>11</v>
      </c>
      <c r="AG116" s="98">
        <v>10</v>
      </c>
      <c r="AH116" s="98">
        <v>36</v>
      </c>
      <c r="AI116" s="98">
        <v>53</v>
      </c>
      <c r="AJ116" s="98"/>
      <c r="AK116" s="46">
        <f t="shared" si="49"/>
        <v>208</v>
      </c>
      <c r="AL116" s="54">
        <v>165.75</v>
      </c>
      <c r="AM116" s="114">
        <f t="shared" si="50"/>
        <v>553.75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1</v>
      </c>
      <c r="AW116" s="98">
        <v>0</v>
      </c>
      <c r="AX116" s="98">
        <v>2</v>
      </c>
      <c r="AY116" s="98"/>
      <c r="AZ116" s="46">
        <f t="shared" si="51"/>
        <v>9</v>
      </c>
      <c r="BA116" s="54">
        <v>11.94</v>
      </c>
      <c r="BB116" s="114">
        <f t="shared" si="52"/>
        <v>27.939999999999998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98">
        <v>0</v>
      </c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1</v>
      </c>
      <c r="CA116" s="98">
        <v>0</v>
      </c>
      <c r="CB116" s="98">
        <v>0</v>
      </c>
      <c r="CC116" s="98"/>
      <c r="CD116" s="51">
        <f t="shared" si="55"/>
        <v>19</v>
      </c>
      <c r="CE116" s="54">
        <v>34</v>
      </c>
      <c r="CF116" s="114">
        <f t="shared" si="56"/>
        <v>69</v>
      </c>
      <c r="CG116" s="91">
        <f t="shared" si="57"/>
        <v>53</v>
      </c>
      <c r="CH116" s="91">
        <f t="shared" si="36"/>
        <v>21</v>
      </c>
      <c r="CI116" s="91">
        <f t="shared" si="37"/>
        <v>51</v>
      </c>
      <c r="CJ116" s="91">
        <f t="shared" si="38"/>
        <v>46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32</v>
      </c>
      <c r="CO116" s="91">
        <f t="shared" si="43"/>
        <v>34</v>
      </c>
      <c r="CP116" s="91">
        <f t="shared" si="44"/>
        <v>56</v>
      </c>
      <c r="CQ116" s="91">
        <f t="shared" si="45"/>
        <v>75</v>
      </c>
      <c r="CR116" s="91">
        <f t="shared" si="46"/>
        <v>0</v>
      </c>
      <c r="CS116" s="52">
        <f t="shared" si="58"/>
        <v>568.54000000000008</v>
      </c>
      <c r="CT116" s="52">
        <f t="shared" si="59"/>
        <v>537</v>
      </c>
      <c r="CU116" s="53">
        <f t="shared" si="60"/>
        <v>0.94452457170999393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2</v>
      </c>
      <c r="S117" s="98">
        <v>2</v>
      </c>
      <c r="T117" s="98">
        <v>1</v>
      </c>
      <c r="U117" s="98"/>
      <c r="V117" s="46">
        <f t="shared" si="47"/>
        <v>20</v>
      </c>
      <c r="W117" s="54">
        <v>21.45</v>
      </c>
      <c r="X117" s="114">
        <f t="shared" si="48"/>
        <v>61.45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5</v>
      </c>
      <c r="AH117" s="98">
        <v>12</v>
      </c>
      <c r="AI117" s="98">
        <v>8</v>
      </c>
      <c r="AJ117" s="98"/>
      <c r="AK117" s="46">
        <f t="shared" si="49"/>
        <v>66</v>
      </c>
      <c r="AL117" s="54">
        <v>62.4</v>
      </c>
      <c r="AM117" s="114">
        <f t="shared" si="50"/>
        <v>194.4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>
        <v>0</v>
      </c>
      <c r="AX117" s="98">
        <v>0</v>
      </c>
      <c r="AY117" s="98"/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7</v>
      </c>
      <c r="CP117" s="91">
        <f t="shared" si="44"/>
        <v>14</v>
      </c>
      <c r="CQ117" s="91">
        <f t="shared" si="45"/>
        <v>9</v>
      </c>
      <c r="CR117" s="91">
        <f t="shared" si="46"/>
        <v>0</v>
      </c>
      <c r="CS117" s="52">
        <f t="shared" si="58"/>
        <v>87.83</v>
      </c>
      <c r="CT117" s="52">
        <f t="shared" si="59"/>
        <v>89</v>
      </c>
      <c r="CU117" s="53">
        <f t="shared" si="60"/>
        <v>1.0133211886599112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10</v>
      </c>
      <c r="R118" s="98">
        <v>1</v>
      </c>
      <c r="S118" s="98">
        <v>7</v>
      </c>
      <c r="T118" s="98">
        <v>1</v>
      </c>
      <c r="U118" s="98"/>
      <c r="V118" s="46">
        <f t="shared" si="47"/>
        <v>46</v>
      </c>
      <c r="W118" s="54">
        <v>33.15</v>
      </c>
      <c r="X118" s="114">
        <f t="shared" si="48"/>
        <v>122.15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1</v>
      </c>
      <c r="AG118" s="98">
        <v>13</v>
      </c>
      <c r="AH118" s="98">
        <v>3</v>
      </c>
      <c r="AI118" s="98">
        <v>4</v>
      </c>
      <c r="AJ118" s="98"/>
      <c r="AK118" s="46">
        <f t="shared" si="49"/>
        <v>76</v>
      </c>
      <c r="AL118" s="54">
        <v>81.900000000000006</v>
      </c>
      <c r="AM118" s="114">
        <f t="shared" si="50"/>
        <v>216.9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>
        <v>0</v>
      </c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11</v>
      </c>
      <c r="CO118" s="91">
        <f t="shared" si="43"/>
        <v>14</v>
      </c>
      <c r="CP118" s="91">
        <f t="shared" si="44"/>
        <v>10</v>
      </c>
      <c r="CQ118" s="91">
        <f t="shared" si="45"/>
        <v>5</v>
      </c>
      <c r="CR118" s="91">
        <f t="shared" si="46"/>
        <v>0</v>
      </c>
      <c r="CS118" s="52">
        <f t="shared" si="58"/>
        <v>115.05000000000001</v>
      </c>
      <c r="CT118" s="52">
        <f t="shared" si="59"/>
        <v>122</v>
      </c>
      <c r="CU118" s="53">
        <f t="shared" si="60"/>
        <v>1.0604085180356366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7</v>
      </c>
      <c r="R119" s="98">
        <v>2</v>
      </c>
      <c r="S119" s="98">
        <v>0</v>
      </c>
      <c r="T119" s="98">
        <v>0</v>
      </c>
      <c r="U119" s="98"/>
      <c r="V119" s="46">
        <f t="shared" si="47"/>
        <v>25</v>
      </c>
      <c r="W119" s="54">
        <v>27.299999999999997</v>
      </c>
      <c r="X119" s="114">
        <f t="shared" si="48"/>
        <v>72.3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9</v>
      </c>
      <c r="AG119" s="98">
        <v>14</v>
      </c>
      <c r="AH119" s="98">
        <v>10</v>
      </c>
      <c r="AI119" s="98">
        <v>9</v>
      </c>
      <c r="AJ119" s="98"/>
      <c r="AK119" s="46">
        <f t="shared" si="49"/>
        <v>98</v>
      </c>
      <c r="AL119" s="54">
        <v>78</v>
      </c>
      <c r="AM119" s="114">
        <f t="shared" si="50"/>
        <v>258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16</v>
      </c>
      <c r="CO119" s="91">
        <f t="shared" si="43"/>
        <v>16</v>
      </c>
      <c r="CP119" s="91">
        <f t="shared" si="44"/>
        <v>10</v>
      </c>
      <c r="CQ119" s="91">
        <f t="shared" si="45"/>
        <v>9</v>
      </c>
      <c r="CR119" s="91">
        <f t="shared" si="46"/>
        <v>0</v>
      </c>
      <c r="CS119" s="52">
        <f t="shared" si="58"/>
        <v>105.3</v>
      </c>
      <c r="CT119" s="52">
        <f t="shared" si="59"/>
        <v>123</v>
      </c>
      <c r="CU119" s="53">
        <f t="shared" si="60"/>
        <v>1.1680911680911681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1</v>
      </c>
      <c r="R120" s="98">
        <v>6</v>
      </c>
      <c r="S120" s="98">
        <v>7</v>
      </c>
      <c r="T120" s="98">
        <v>2</v>
      </c>
      <c r="U120" s="98"/>
      <c r="V120" s="46">
        <f t="shared" si="47"/>
        <v>56</v>
      </c>
      <c r="W120" s="54">
        <v>52.65</v>
      </c>
      <c r="X120" s="114">
        <f t="shared" si="48"/>
        <v>155.65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14</v>
      </c>
      <c r="AH120" s="98">
        <v>20</v>
      </c>
      <c r="AI120" s="98">
        <v>11</v>
      </c>
      <c r="AJ120" s="98"/>
      <c r="AK120" s="46">
        <f t="shared" si="49"/>
        <v>153</v>
      </c>
      <c r="AL120" s="54">
        <v>109.19999999999999</v>
      </c>
      <c r="AM120" s="114">
        <f t="shared" si="50"/>
        <v>404.2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>
        <v>0</v>
      </c>
      <c r="AX120" s="98">
        <v>0</v>
      </c>
      <c r="AY120" s="98"/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>
        <v>0</v>
      </c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15</v>
      </c>
      <c r="CO120" s="91">
        <f t="shared" si="43"/>
        <v>20</v>
      </c>
      <c r="CP120" s="91">
        <f t="shared" si="44"/>
        <v>27</v>
      </c>
      <c r="CQ120" s="91">
        <f t="shared" si="45"/>
        <v>13</v>
      </c>
      <c r="CR120" s="91">
        <f t="shared" si="46"/>
        <v>0</v>
      </c>
      <c r="CS120" s="52">
        <f t="shared" si="58"/>
        <v>161.85</v>
      </c>
      <c r="CT120" s="52">
        <f t="shared" si="59"/>
        <v>210</v>
      </c>
      <c r="CU120" s="53">
        <f t="shared" si="60"/>
        <v>1.2974976830398517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56</v>
      </c>
      <c r="P121" s="98">
        <v>44</v>
      </c>
      <c r="Q121" s="98">
        <v>25</v>
      </c>
      <c r="R121" s="98">
        <v>29</v>
      </c>
      <c r="S121" s="98">
        <v>32</v>
      </c>
      <c r="T121" s="98">
        <v>13</v>
      </c>
      <c r="U121" s="98"/>
      <c r="V121" s="46">
        <f t="shared" si="47"/>
        <v>478</v>
      </c>
      <c r="W121" s="54">
        <v>750</v>
      </c>
      <c r="X121" s="114">
        <f t="shared" si="48"/>
        <v>1609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95</v>
      </c>
      <c r="AE121" s="98">
        <v>62</v>
      </c>
      <c r="AF121" s="98">
        <v>44</v>
      </c>
      <c r="AG121" s="98">
        <v>65</v>
      </c>
      <c r="AH121" s="98">
        <v>125</v>
      </c>
      <c r="AI121" s="98">
        <v>40</v>
      </c>
      <c r="AJ121" s="98"/>
      <c r="AK121" s="46">
        <f t="shared" si="49"/>
        <v>895</v>
      </c>
      <c r="AL121" s="54">
        <v>996.45</v>
      </c>
      <c r="AM121" s="114">
        <f t="shared" si="50"/>
        <v>2643.45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1</v>
      </c>
      <c r="AV121" s="98">
        <v>1</v>
      </c>
      <c r="AW121" s="98">
        <v>1</v>
      </c>
      <c r="AX121" s="98">
        <v>0</v>
      </c>
      <c r="AY121" s="98"/>
      <c r="AZ121" s="46">
        <f t="shared" si="51"/>
        <v>14</v>
      </c>
      <c r="BA121" s="54">
        <v>19.899999999999999</v>
      </c>
      <c r="BB121" s="114">
        <f t="shared" si="52"/>
        <v>41.9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20</v>
      </c>
      <c r="BX121" s="98">
        <v>6</v>
      </c>
      <c r="BY121" s="98">
        <v>7</v>
      </c>
      <c r="BZ121" s="98">
        <v>7</v>
      </c>
      <c r="CA121" s="98">
        <v>10</v>
      </c>
      <c r="CB121" s="98">
        <v>4</v>
      </c>
      <c r="CC121" s="98"/>
      <c r="CD121" s="51">
        <f t="shared" si="55"/>
        <v>104</v>
      </c>
      <c r="CE121" s="54">
        <v>122</v>
      </c>
      <c r="CF121" s="114">
        <f t="shared" si="56"/>
        <v>315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171</v>
      </c>
      <c r="CM121" s="91">
        <f t="shared" si="41"/>
        <v>113</v>
      </c>
      <c r="CN121" s="91">
        <f t="shared" si="42"/>
        <v>77</v>
      </c>
      <c r="CO121" s="91">
        <f t="shared" si="43"/>
        <v>102</v>
      </c>
      <c r="CP121" s="91">
        <f t="shared" si="44"/>
        <v>168</v>
      </c>
      <c r="CQ121" s="91">
        <f t="shared" si="45"/>
        <v>57</v>
      </c>
      <c r="CR121" s="91">
        <f t="shared" si="46"/>
        <v>0</v>
      </c>
      <c r="CS121" s="52">
        <f t="shared" si="58"/>
        <v>1888.3500000000001</v>
      </c>
      <c r="CT121" s="52">
        <f t="shared" si="59"/>
        <v>1491</v>
      </c>
      <c r="CU121" s="53">
        <f t="shared" si="60"/>
        <v>0.78957820319326388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3</v>
      </c>
      <c r="Q122" s="98">
        <v>5</v>
      </c>
      <c r="R122" s="98">
        <v>9</v>
      </c>
      <c r="S122" s="98">
        <v>16</v>
      </c>
      <c r="T122" s="98">
        <v>0</v>
      </c>
      <c r="U122" s="98"/>
      <c r="V122" s="46">
        <f t="shared" si="47"/>
        <v>77</v>
      </c>
      <c r="W122" s="54">
        <v>100</v>
      </c>
      <c r="X122" s="114">
        <f t="shared" si="48"/>
        <v>242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1</v>
      </c>
      <c r="AH122" s="98">
        <v>4</v>
      </c>
      <c r="AI122" s="98">
        <v>0</v>
      </c>
      <c r="AJ122" s="98"/>
      <c r="AK122" s="46">
        <f t="shared" si="49"/>
        <v>29</v>
      </c>
      <c r="AL122" s="54">
        <v>40.950000000000003</v>
      </c>
      <c r="AM122" s="114">
        <f t="shared" si="50"/>
        <v>88.95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>
        <v>0</v>
      </c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>
        <v>0</v>
      </c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>
        <v>0</v>
      </c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3</v>
      </c>
      <c r="CN122" s="91">
        <f t="shared" si="42"/>
        <v>5</v>
      </c>
      <c r="CO122" s="91">
        <f t="shared" si="43"/>
        <v>10</v>
      </c>
      <c r="CP122" s="91">
        <f t="shared" si="44"/>
        <v>20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106</v>
      </c>
      <c r="CU122" s="53">
        <f t="shared" si="60"/>
        <v>0.75203973040085148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2</v>
      </c>
      <c r="Q123" s="98">
        <v>0</v>
      </c>
      <c r="R123" s="98">
        <v>0</v>
      </c>
      <c r="S123" s="98">
        <v>11</v>
      </c>
      <c r="T123" s="98">
        <v>0</v>
      </c>
      <c r="U123" s="98"/>
      <c r="V123" s="46">
        <f t="shared" si="47"/>
        <v>17</v>
      </c>
      <c r="W123" s="54">
        <v>80</v>
      </c>
      <c r="X123" s="114">
        <f t="shared" si="48"/>
        <v>111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22</v>
      </c>
      <c r="AF123" s="98">
        <v>14</v>
      </c>
      <c r="AG123" s="98">
        <v>20</v>
      </c>
      <c r="AH123" s="98">
        <v>54</v>
      </c>
      <c r="AI123" s="98">
        <v>0</v>
      </c>
      <c r="AJ123" s="98"/>
      <c r="AK123" s="46">
        <f t="shared" si="49"/>
        <v>150</v>
      </c>
      <c r="AL123" s="54">
        <v>78</v>
      </c>
      <c r="AM123" s="114">
        <f t="shared" si="50"/>
        <v>357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2</v>
      </c>
      <c r="AV123" s="98">
        <v>0</v>
      </c>
      <c r="AW123" s="98">
        <v>0</v>
      </c>
      <c r="AX123" s="98">
        <v>0</v>
      </c>
      <c r="AY123" s="98"/>
      <c r="AZ123" s="46">
        <f t="shared" si="51"/>
        <v>4</v>
      </c>
      <c r="BA123" s="54">
        <v>1.99</v>
      </c>
      <c r="BB123" s="114">
        <f t="shared" si="52"/>
        <v>9.99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>
        <v>0</v>
      </c>
      <c r="BM123" s="98">
        <v>0</v>
      </c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>
        <v>0</v>
      </c>
      <c r="CB123" s="98">
        <v>0</v>
      </c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24</v>
      </c>
      <c r="CN123" s="91">
        <f t="shared" si="42"/>
        <v>16</v>
      </c>
      <c r="CO123" s="91">
        <f t="shared" si="43"/>
        <v>20</v>
      </c>
      <c r="CP123" s="91">
        <f t="shared" si="44"/>
        <v>65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171</v>
      </c>
      <c r="CU123" s="53">
        <f t="shared" si="60"/>
        <v>1.0688168010500656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3</v>
      </c>
      <c r="R124" s="98">
        <v>3</v>
      </c>
      <c r="S124" s="98">
        <v>1</v>
      </c>
      <c r="T124" s="98">
        <v>0</v>
      </c>
      <c r="U124" s="98"/>
      <c r="V124" s="46">
        <f t="shared" si="47"/>
        <v>114</v>
      </c>
      <c r="W124" s="54">
        <v>189.14999999999998</v>
      </c>
      <c r="X124" s="114">
        <f t="shared" si="48"/>
        <v>412.15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9</v>
      </c>
      <c r="AG124" s="98">
        <v>9</v>
      </c>
      <c r="AH124" s="98">
        <v>0</v>
      </c>
      <c r="AI124" s="98">
        <v>0</v>
      </c>
      <c r="AJ124" s="98"/>
      <c r="AK124" s="46">
        <f t="shared" si="49"/>
        <v>201</v>
      </c>
      <c r="AL124" s="54">
        <v>228.14999999999998</v>
      </c>
      <c r="AM124" s="114">
        <f t="shared" si="50"/>
        <v>580.15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>
        <v>0</v>
      </c>
      <c r="AX124" s="98">
        <v>0</v>
      </c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>
        <v>0</v>
      </c>
      <c r="BM124" s="98">
        <v>0</v>
      </c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>
        <v>0</v>
      </c>
      <c r="CB124" s="98">
        <v>0</v>
      </c>
      <c r="CC124" s="98"/>
      <c r="CD124" s="51">
        <f t="shared" si="55"/>
        <v>27</v>
      </c>
      <c r="CE124" s="54">
        <v>38</v>
      </c>
      <c r="CF124" s="114">
        <f t="shared" si="56"/>
        <v>92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12</v>
      </c>
      <c r="CO124" s="91">
        <f t="shared" si="43"/>
        <v>12</v>
      </c>
      <c r="CP124" s="91">
        <f t="shared" si="44"/>
        <v>1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345</v>
      </c>
      <c r="CU124" s="53">
        <f t="shared" si="60"/>
        <v>0.7479350488867692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6</v>
      </c>
      <c r="R125" s="98">
        <v>6</v>
      </c>
      <c r="S125" s="98">
        <v>8</v>
      </c>
      <c r="T125" s="98">
        <v>10</v>
      </c>
      <c r="U125" s="98"/>
      <c r="V125" s="46">
        <f t="shared" si="47"/>
        <v>93</v>
      </c>
      <c r="W125" s="54">
        <v>54.599999999999994</v>
      </c>
      <c r="X125" s="114">
        <f t="shared" si="48"/>
        <v>240.6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5</v>
      </c>
      <c r="AH125" s="98">
        <v>2</v>
      </c>
      <c r="AI125" s="98">
        <v>1</v>
      </c>
      <c r="AJ125" s="98"/>
      <c r="AK125" s="46">
        <f t="shared" si="49"/>
        <v>52</v>
      </c>
      <c r="AL125" s="54">
        <v>29.25</v>
      </c>
      <c r="AM125" s="114">
        <f t="shared" si="50"/>
        <v>133.25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>
        <v>0</v>
      </c>
      <c r="AX125" s="98">
        <v>0</v>
      </c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>
        <v>0</v>
      </c>
      <c r="BM125" s="98">
        <v>0</v>
      </c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>
        <v>0</v>
      </c>
      <c r="CB125" s="98">
        <v>0</v>
      </c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6</v>
      </c>
      <c r="CO125" s="91">
        <f t="shared" si="43"/>
        <v>11</v>
      </c>
      <c r="CP125" s="91">
        <f t="shared" si="44"/>
        <v>10</v>
      </c>
      <c r="CQ125" s="91">
        <f t="shared" si="45"/>
        <v>11</v>
      </c>
      <c r="CR125" s="91">
        <f t="shared" si="46"/>
        <v>0</v>
      </c>
      <c r="CS125" s="52">
        <f t="shared" si="58"/>
        <v>85.839999999999989</v>
      </c>
      <c r="CT125" s="52">
        <f t="shared" si="59"/>
        <v>148</v>
      </c>
      <c r="CU125" s="53">
        <f t="shared" si="60"/>
        <v>1.7241379310344829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>
        <v>4</v>
      </c>
      <c r="T126" s="98">
        <v>8</v>
      </c>
      <c r="U126" s="98"/>
      <c r="V126" s="46">
        <f t="shared" si="47"/>
        <v>76</v>
      </c>
      <c r="W126" s="54">
        <v>258</v>
      </c>
      <c r="X126" s="114">
        <f t="shared" si="48"/>
        <v>396</v>
      </c>
      <c r="Y126" s="98">
        <v>8</v>
      </c>
      <c r="Z126" s="98">
        <v>23</v>
      </c>
      <c r="AA126" s="98">
        <v>18</v>
      </c>
      <c r="AB126" s="98">
        <v>43</v>
      </c>
      <c r="AC126" s="98">
        <v>47</v>
      </c>
      <c r="AD126" s="98">
        <v>32</v>
      </c>
      <c r="AE126" s="98">
        <v>11</v>
      </c>
      <c r="AF126" s="98">
        <v>41</v>
      </c>
      <c r="AG126" s="98">
        <v>31</v>
      </c>
      <c r="AH126" s="98">
        <v>26</v>
      </c>
      <c r="AI126" s="98">
        <v>81</v>
      </c>
      <c r="AJ126" s="98"/>
      <c r="AK126" s="46">
        <f t="shared" si="49"/>
        <v>361</v>
      </c>
      <c r="AL126" s="54">
        <v>306.14999999999998</v>
      </c>
      <c r="AM126" s="114">
        <f t="shared" si="50"/>
        <v>997.15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>
        <v>0</v>
      </c>
      <c r="AX126" s="98">
        <v>1</v>
      </c>
      <c r="AY126" s="98"/>
      <c r="AZ126" s="46">
        <f t="shared" si="51"/>
        <v>10</v>
      </c>
      <c r="BA126" s="54">
        <v>17.91</v>
      </c>
      <c r="BB126" s="114">
        <f t="shared" si="52"/>
        <v>35.909999999999997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>
        <v>0</v>
      </c>
      <c r="BM126" s="98">
        <v>0</v>
      </c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2</v>
      </c>
      <c r="BZ126" s="98">
        <v>0</v>
      </c>
      <c r="CA126" s="98">
        <v>0</v>
      </c>
      <c r="CB126" s="98">
        <v>0</v>
      </c>
      <c r="CC126" s="98"/>
      <c r="CD126" s="51">
        <f t="shared" si="55"/>
        <v>9</v>
      </c>
      <c r="CE126" s="54">
        <v>12</v>
      </c>
      <c r="CF126" s="114">
        <f t="shared" si="56"/>
        <v>29</v>
      </c>
      <c r="CG126" s="91">
        <f t="shared" si="57"/>
        <v>9</v>
      </c>
      <c r="CH126" s="91">
        <f t="shared" si="36"/>
        <v>39</v>
      </c>
      <c r="CI126" s="91">
        <f t="shared" si="37"/>
        <v>32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50</v>
      </c>
      <c r="CO126" s="91">
        <f t="shared" si="43"/>
        <v>31</v>
      </c>
      <c r="CP126" s="91">
        <f t="shared" si="44"/>
        <v>30</v>
      </c>
      <c r="CQ126" s="91">
        <f t="shared" si="45"/>
        <v>90</v>
      </c>
      <c r="CR126" s="91">
        <f t="shared" si="46"/>
        <v>0</v>
      </c>
      <c r="CS126" s="52">
        <f t="shared" si="58"/>
        <v>594.05999999999995</v>
      </c>
      <c r="CT126" s="52">
        <f t="shared" si="59"/>
        <v>456</v>
      </c>
      <c r="CU126" s="53">
        <f t="shared" si="60"/>
        <v>0.76759923240076766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8</v>
      </c>
      <c r="R127" s="98">
        <v>5</v>
      </c>
      <c r="S127" s="98">
        <v>0</v>
      </c>
      <c r="T127" s="98">
        <v>7</v>
      </c>
      <c r="U127" s="98"/>
      <c r="V127" s="46">
        <f t="shared" si="47"/>
        <v>113</v>
      </c>
      <c r="W127" s="54">
        <v>150.14999999999998</v>
      </c>
      <c r="X127" s="114">
        <f t="shared" si="48"/>
        <v>347.15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35</v>
      </c>
      <c r="AG127" s="98">
        <v>22</v>
      </c>
      <c r="AH127" s="98">
        <v>6</v>
      </c>
      <c r="AI127" s="98">
        <v>14</v>
      </c>
      <c r="AJ127" s="98"/>
      <c r="AK127" s="46">
        <f t="shared" si="49"/>
        <v>196</v>
      </c>
      <c r="AL127" s="54">
        <v>150.14999999999998</v>
      </c>
      <c r="AM127" s="114">
        <f t="shared" si="50"/>
        <v>509.15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2</v>
      </c>
      <c r="AW127" s="98">
        <v>0</v>
      </c>
      <c r="AX127" s="98">
        <v>1</v>
      </c>
      <c r="AY127" s="98"/>
      <c r="AZ127" s="46">
        <f t="shared" si="51"/>
        <v>8</v>
      </c>
      <c r="BA127" s="54">
        <v>5.97</v>
      </c>
      <c r="BB127" s="114">
        <f t="shared" si="52"/>
        <v>20.97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>
        <v>0</v>
      </c>
      <c r="BM127" s="98">
        <v>0</v>
      </c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1</v>
      </c>
      <c r="BZ127" s="98">
        <v>0</v>
      </c>
      <c r="CA127" s="98">
        <v>0</v>
      </c>
      <c r="CB127" s="98">
        <v>0</v>
      </c>
      <c r="CC127" s="98"/>
      <c r="CD127" s="51">
        <f t="shared" si="55"/>
        <v>1</v>
      </c>
      <c r="CE127" s="54">
        <v>0</v>
      </c>
      <c r="CF127" s="114">
        <f t="shared" si="56"/>
        <v>2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44</v>
      </c>
      <c r="CO127" s="91">
        <f t="shared" si="43"/>
        <v>29</v>
      </c>
      <c r="CP127" s="91">
        <f t="shared" si="44"/>
        <v>6</v>
      </c>
      <c r="CQ127" s="91">
        <f t="shared" si="45"/>
        <v>22</v>
      </c>
      <c r="CR127" s="91">
        <f t="shared" si="46"/>
        <v>0</v>
      </c>
      <c r="CS127" s="52">
        <f t="shared" si="58"/>
        <v>306.27</v>
      </c>
      <c r="CT127" s="52">
        <f t="shared" si="59"/>
        <v>318</v>
      </c>
      <c r="CU127" s="53">
        <f t="shared" si="60"/>
        <v>1.0382995396219024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5</v>
      </c>
      <c r="S128" s="98">
        <v>4</v>
      </c>
      <c r="T128" s="98">
        <v>5</v>
      </c>
      <c r="U128" s="98"/>
      <c r="V128" s="46">
        <f t="shared" si="47"/>
        <v>60</v>
      </c>
      <c r="W128" s="54">
        <v>81.900000000000006</v>
      </c>
      <c r="X128" s="114">
        <f t="shared" si="48"/>
        <v>186.9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2</v>
      </c>
      <c r="AH128" s="98">
        <v>3</v>
      </c>
      <c r="AI128" s="98">
        <v>8</v>
      </c>
      <c r="AJ128" s="98"/>
      <c r="AK128" s="46">
        <f t="shared" si="49"/>
        <v>98</v>
      </c>
      <c r="AL128" s="54">
        <v>134.55000000000001</v>
      </c>
      <c r="AM128" s="114">
        <f t="shared" si="50"/>
        <v>322.55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>
        <v>0</v>
      </c>
      <c r="AX128" s="98">
        <v>0</v>
      </c>
      <c r="AY128" s="98"/>
      <c r="AZ128" s="46">
        <f t="shared" si="51"/>
        <v>13</v>
      </c>
      <c r="BA128" s="54">
        <v>21.89</v>
      </c>
      <c r="BB128" s="114">
        <f t="shared" si="52"/>
        <v>45.89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>
        <v>0</v>
      </c>
      <c r="BM128" s="98">
        <v>0</v>
      </c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1</v>
      </c>
      <c r="CA128" s="98">
        <v>0</v>
      </c>
      <c r="CB128" s="98">
        <v>0</v>
      </c>
      <c r="CC128" s="98"/>
      <c r="CD128" s="51">
        <f t="shared" si="55"/>
        <v>21</v>
      </c>
      <c r="CE128" s="54">
        <v>32</v>
      </c>
      <c r="CF128" s="114">
        <f t="shared" si="56"/>
        <v>68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8</v>
      </c>
      <c r="CP128" s="91">
        <f t="shared" si="44"/>
        <v>7</v>
      </c>
      <c r="CQ128" s="91">
        <f t="shared" si="45"/>
        <v>13</v>
      </c>
      <c r="CR128" s="91">
        <f t="shared" si="46"/>
        <v>0</v>
      </c>
      <c r="CS128" s="52">
        <f t="shared" si="58"/>
        <v>270.34000000000003</v>
      </c>
      <c r="CT128" s="52">
        <f t="shared" si="59"/>
        <v>192</v>
      </c>
      <c r="CU128" s="53">
        <f t="shared" si="60"/>
        <v>0.71021676407486856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>
        <v>1</v>
      </c>
      <c r="T129" s="98">
        <v>8</v>
      </c>
      <c r="U129" s="98"/>
      <c r="V129" s="46">
        <f t="shared" si="47"/>
        <v>15</v>
      </c>
      <c r="W129" s="54">
        <v>26</v>
      </c>
      <c r="X129" s="114">
        <f t="shared" si="48"/>
        <v>55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6</v>
      </c>
      <c r="AH129" s="98">
        <v>4</v>
      </c>
      <c r="AI129" s="98">
        <v>29</v>
      </c>
      <c r="AJ129" s="98"/>
      <c r="AK129" s="46">
        <f t="shared" si="49"/>
        <v>151</v>
      </c>
      <c r="AL129" s="54">
        <v>161.85</v>
      </c>
      <c r="AM129" s="114">
        <f t="shared" si="50"/>
        <v>444.85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>
        <v>0</v>
      </c>
      <c r="AX129" s="98">
        <v>0</v>
      </c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>
        <v>0</v>
      </c>
      <c r="BM129" s="98">
        <v>0</v>
      </c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>
        <v>0</v>
      </c>
      <c r="CB129" s="98">
        <v>0</v>
      </c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6</v>
      </c>
      <c r="CP129" s="91">
        <f t="shared" si="44"/>
        <v>5</v>
      </c>
      <c r="CQ129" s="91">
        <f t="shared" si="45"/>
        <v>37</v>
      </c>
      <c r="CR129" s="91">
        <f t="shared" si="46"/>
        <v>0</v>
      </c>
      <c r="CS129" s="52">
        <f t="shared" si="58"/>
        <v>189.84</v>
      </c>
      <c r="CT129" s="52">
        <f t="shared" si="59"/>
        <v>168</v>
      </c>
      <c r="CU129" s="53">
        <f t="shared" si="60"/>
        <v>0.88495575221238931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3</v>
      </c>
      <c r="S130" s="98">
        <v>2</v>
      </c>
      <c r="T130" s="98">
        <v>3</v>
      </c>
      <c r="U130" s="98"/>
      <c r="V130" s="46">
        <f t="shared" si="47"/>
        <v>63</v>
      </c>
      <c r="W130" s="54">
        <v>66.3</v>
      </c>
      <c r="X130" s="114">
        <f t="shared" si="48"/>
        <v>188.3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6</v>
      </c>
      <c r="AH130" s="98">
        <v>11</v>
      </c>
      <c r="AI130" s="98">
        <v>11</v>
      </c>
      <c r="AJ130" s="98"/>
      <c r="AK130" s="46">
        <f t="shared" si="49"/>
        <v>121</v>
      </c>
      <c r="AL130" s="54">
        <v>122.85</v>
      </c>
      <c r="AM130" s="114">
        <f t="shared" si="50"/>
        <v>337.85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>
        <v>0</v>
      </c>
      <c r="AX130" s="98">
        <v>0</v>
      </c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>
        <v>0</v>
      </c>
      <c r="BM130" s="98">
        <v>0</v>
      </c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>
        <v>0</v>
      </c>
      <c r="CB130" s="98">
        <v>0</v>
      </c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9</v>
      </c>
      <c r="CP130" s="91">
        <f t="shared" si="44"/>
        <v>13</v>
      </c>
      <c r="CQ130" s="91">
        <f t="shared" si="45"/>
        <v>14</v>
      </c>
      <c r="CR130" s="91">
        <f t="shared" si="46"/>
        <v>0</v>
      </c>
      <c r="CS130" s="52">
        <f t="shared" si="58"/>
        <v>199.09999999999997</v>
      </c>
      <c r="CT130" s="52">
        <f t="shared" si="59"/>
        <v>191</v>
      </c>
      <c r="CU130" s="53">
        <f t="shared" si="60"/>
        <v>0.9593169261677551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>
        <v>0</v>
      </c>
      <c r="T131" s="98">
        <v>0</v>
      </c>
      <c r="U131" s="98"/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1</v>
      </c>
      <c r="AH131" s="98">
        <v>0</v>
      </c>
      <c r="AI131" s="98">
        <v>0</v>
      </c>
      <c r="AJ131" s="98"/>
      <c r="AK131" s="46">
        <f t="shared" si="49"/>
        <v>27</v>
      </c>
      <c r="AL131" s="54">
        <v>44.849999999999994</v>
      </c>
      <c r="AM131" s="114">
        <f t="shared" si="50"/>
        <v>89.85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>
        <v>0</v>
      </c>
      <c r="AX131" s="98">
        <v>0</v>
      </c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>
        <v>0</v>
      </c>
      <c r="BM131" s="98">
        <v>0</v>
      </c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>
        <v>0</v>
      </c>
      <c r="CB131" s="98">
        <v>0</v>
      </c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1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31</v>
      </c>
      <c r="CU131" s="53">
        <f t="shared" si="60"/>
        <v>0.41427235066149942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>
        <v>0</v>
      </c>
      <c r="T132" s="98">
        <v>0</v>
      </c>
      <c r="U132" s="98"/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2</v>
      </c>
      <c r="AG132" s="98">
        <v>0</v>
      </c>
      <c r="AH132" s="98">
        <v>7</v>
      </c>
      <c r="AI132" s="98">
        <v>0</v>
      </c>
      <c r="AJ132" s="98"/>
      <c r="AK132" s="46">
        <f t="shared" si="49"/>
        <v>37</v>
      </c>
      <c r="AL132" s="54">
        <v>35.099999999999994</v>
      </c>
      <c r="AM132" s="114">
        <f t="shared" si="50"/>
        <v>99.1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>
        <v>0</v>
      </c>
      <c r="AX132" s="98">
        <v>0</v>
      </c>
      <c r="AY132" s="98"/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>
        <v>0</v>
      </c>
      <c r="BM132" s="98">
        <v>0</v>
      </c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>
        <v>0</v>
      </c>
      <c r="CB132" s="98">
        <v>0</v>
      </c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2</v>
      </c>
      <c r="CO132" s="91">
        <f t="shared" si="43"/>
        <v>0</v>
      </c>
      <c r="CP132" s="91">
        <f t="shared" si="44"/>
        <v>7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47</v>
      </c>
      <c r="CU132" s="53">
        <f t="shared" si="60"/>
        <v>0.72218807621389058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>
        <v>1</v>
      </c>
      <c r="T133" s="98">
        <v>0</v>
      </c>
      <c r="U133" s="98"/>
      <c r="V133" s="46">
        <f t="shared" si="47"/>
        <v>20</v>
      </c>
      <c r="W133" s="54">
        <v>17.549999999999997</v>
      </c>
      <c r="X133" s="114">
        <f t="shared" si="48"/>
        <v>52.55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>
        <v>0</v>
      </c>
      <c r="AI133" s="98">
        <v>0</v>
      </c>
      <c r="AJ133" s="98"/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>
        <v>0</v>
      </c>
      <c r="AX133" s="98">
        <v>0</v>
      </c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>
        <v>0</v>
      </c>
      <c r="BM133" s="98">
        <v>0</v>
      </c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>
        <v>0</v>
      </c>
      <c r="CB133" s="98">
        <v>0</v>
      </c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1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33</v>
      </c>
      <c r="CU133" s="53">
        <f t="shared" si="60"/>
        <v>1.8803418803418805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>
        <v>0</v>
      </c>
      <c r="T134" s="98">
        <v>0</v>
      </c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>
        <v>0</v>
      </c>
      <c r="AI134" s="98">
        <v>0</v>
      </c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>
        <v>0</v>
      </c>
      <c r="AX134" s="98">
        <v>0</v>
      </c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>
        <v>0</v>
      </c>
      <c r="BM134" s="98">
        <v>0</v>
      </c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>
        <v>0</v>
      </c>
      <c r="CB134" s="98">
        <v>0</v>
      </c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15</v>
      </c>
      <c r="R135" s="98">
        <v>6</v>
      </c>
      <c r="S135" s="98">
        <v>8</v>
      </c>
      <c r="T135" s="98">
        <v>9</v>
      </c>
      <c r="U135" s="98"/>
      <c r="V135" s="46">
        <f t="shared" si="47"/>
        <v>108</v>
      </c>
      <c r="W135" s="54">
        <v>99.449999999999989</v>
      </c>
      <c r="X135" s="114">
        <f t="shared" si="48"/>
        <v>298.45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8</v>
      </c>
      <c r="AF135" s="98">
        <v>9</v>
      </c>
      <c r="AG135" s="98">
        <v>25</v>
      </c>
      <c r="AH135" s="98">
        <v>12</v>
      </c>
      <c r="AI135" s="98">
        <v>13</v>
      </c>
      <c r="AJ135" s="98"/>
      <c r="AK135" s="46">
        <f t="shared" si="49"/>
        <v>102</v>
      </c>
      <c r="AL135" s="54">
        <v>48.75</v>
      </c>
      <c r="AM135" s="114">
        <f t="shared" si="50"/>
        <v>244.75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>
        <v>0</v>
      </c>
      <c r="AX135" s="98">
        <v>0</v>
      </c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>
        <v>0</v>
      </c>
      <c r="BM135" s="98">
        <v>0</v>
      </c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>
        <v>0</v>
      </c>
      <c r="CB135" s="98">
        <v>0</v>
      </c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24</v>
      </c>
      <c r="CO135" s="91">
        <f t="shared" ref="CO135:CO198" si="68">+R135+AG135+AV135+BK135+BZ135</f>
        <v>31</v>
      </c>
      <c r="CP135" s="91">
        <f t="shared" ref="CP135:CP198" si="69">+S135+AH135+AW135+BL135+CA135</f>
        <v>20</v>
      </c>
      <c r="CQ135" s="91">
        <f t="shared" ref="CQ135:CQ198" si="70">+T135+AI135+AX135+BM135+CB135</f>
        <v>22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211</v>
      </c>
      <c r="CU135" s="53">
        <f t="shared" si="60"/>
        <v>1.4047936085219708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>
        <v>2</v>
      </c>
      <c r="T136" s="98">
        <v>0</v>
      </c>
      <c r="U136" s="98"/>
      <c r="V136" s="46">
        <f t="shared" ref="V136:V199" si="72">SUM(J136:U136)</f>
        <v>30</v>
      </c>
      <c r="W136" s="54">
        <v>59</v>
      </c>
      <c r="X136" s="114">
        <f t="shared" ref="X136:X199" si="73">SUM(L136:W136)</f>
        <v>103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2</v>
      </c>
      <c r="AH136" s="98">
        <v>0</v>
      </c>
      <c r="AI136" s="98">
        <v>0</v>
      </c>
      <c r="AJ136" s="98"/>
      <c r="AK136" s="46">
        <f t="shared" ref="AK136:AK199" si="74">SUM(Y136:AJ136)</f>
        <v>12</v>
      </c>
      <c r="AL136" s="54">
        <v>13.649999999999999</v>
      </c>
      <c r="AM136" s="114">
        <f t="shared" ref="AM136:AM199" si="75">SUM(AA136:AL136)</f>
        <v>36.65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>
        <v>0</v>
      </c>
      <c r="AX136" s="98">
        <v>0</v>
      </c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>
        <v>0</v>
      </c>
      <c r="BM136" s="98">
        <v>0</v>
      </c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>
        <v>0</v>
      </c>
      <c r="CB136" s="98">
        <v>0</v>
      </c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2</v>
      </c>
      <c r="CP136" s="91">
        <f t="shared" si="69"/>
        <v>2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42</v>
      </c>
      <c r="CU136" s="53">
        <f t="shared" ref="CU136:CU199" si="85">IFERROR(CT136/CS136,0)</f>
        <v>0.57811424638678588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6</v>
      </c>
      <c r="S137" s="98">
        <v>1</v>
      </c>
      <c r="T137" s="98">
        <v>1</v>
      </c>
      <c r="U137" s="98"/>
      <c r="V137" s="46">
        <f t="shared" si="72"/>
        <v>23</v>
      </c>
      <c r="W137" s="54">
        <v>21.45</v>
      </c>
      <c r="X137" s="114">
        <f t="shared" si="73"/>
        <v>61.45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>
        <v>0</v>
      </c>
      <c r="AI137" s="98">
        <v>0</v>
      </c>
      <c r="AJ137" s="98"/>
      <c r="AK137" s="46">
        <f t="shared" si="74"/>
        <v>31</v>
      </c>
      <c r="AL137" s="54">
        <v>35.099999999999994</v>
      </c>
      <c r="AM137" s="114">
        <f t="shared" si="75"/>
        <v>94.1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>
        <v>0</v>
      </c>
      <c r="AX137" s="98">
        <v>0</v>
      </c>
      <c r="AY137" s="98"/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>
        <v>0</v>
      </c>
      <c r="BM137" s="98">
        <v>0</v>
      </c>
      <c r="BN137" s="98"/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>
        <v>0</v>
      </c>
      <c r="CB137" s="98">
        <v>0</v>
      </c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6</v>
      </c>
      <c r="CP137" s="91">
        <f t="shared" si="69"/>
        <v>1</v>
      </c>
      <c r="CQ137" s="91">
        <f t="shared" si="70"/>
        <v>1</v>
      </c>
      <c r="CR137" s="91">
        <f t="shared" si="71"/>
        <v>0</v>
      </c>
      <c r="CS137" s="52">
        <f t="shared" si="83"/>
        <v>58.54</v>
      </c>
      <c r="CT137" s="52">
        <f t="shared" si="84"/>
        <v>57</v>
      </c>
      <c r="CU137" s="53">
        <f t="shared" si="85"/>
        <v>0.97369320122992831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15</v>
      </c>
      <c r="Q138" s="98">
        <v>7</v>
      </c>
      <c r="R138" s="98">
        <v>15</v>
      </c>
      <c r="S138" s="98">
        <v>0</v>
      </c>
      <c r="T138" s="98">
        <v>0</v>
      </c>
      <c r="U138" s="98"/>
      <c r="V138" s="46">
        <f t="shared" si="72"/>
        <v>221</v>
      </c>
      <c r="W138" s="54">
        <v>896</v>
      </c>
      <c r="X138" s="114">
        <f t="shared" si="73"/>
        <v>1257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9</v>
      </c>
      <c r="AF138" s="98">
        <v>2</v>
      </c>
      <c r="AG138" s="98">
        <v>2</v>
      </c>
      <c r="AH138" s="98">
        <v>0</v>
      </c>
      <c r="AI138" s="98">
        <v>8</v>
      </c>
      <c r="AJ138" s="98"/>
      <c r="AK138" s="46">
        <f t="shared" si="74"/>
        <v>101</v>
      </c>
      <c r="AL138" s="54">
        <v>142.35</v>
      </c>
      <c r="AM138" s="114">
        <f t="shared" si="75"/>
        <v>331.35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1</v>
      </c>
      <c r="AW138" s="98">
        <v>0</v>
      </c>
      <c r="AX138" s="98">
        <v>0</v>
      </c>
      <c r="AY138" s="98"/>
      <c r="AZ138" s="46">
        <f t="shared" si="76"/>
        <v>2</v>
      </c>
      <c r="BA138" s="54">
        <v>1.99</v>
      </c>
      <c r="BB138" s="114">
        <f t="shared" si="77"/>
        <v>5.99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>
        <v>0</v>
      </c>
      <c r="BM138" s="98">
        <v>0</v>
      </c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>
        <v>0</v>
      </c>
      <c r="CB138" s="98">
        <v>0</v>
      </c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24</v>
      </c>
      <c r="CN138" s="91">
        <f t="shared" si="67"/>
        <v>9</v>
      </c>
      <c r="CO138" s="91">
        <f t="shared" si="68"/>
        <v>18</v>
      </c>
      <c r="CP138" s="91">
        <f t="shared" si="69"/>
        <v>0</v>
      </c>
      <c r="CQ138" s="91">
        <f t="shared" si="70"/>
        <v>8</v>
      </c>
      <c r="CR138" s="91">
        <f t="shared" si="71"/>
        <v>0</v>
      </c>
      <c r="CS138" s="52">
        <f t="shared" si="83"/>
        <v>1040.3399999999999</v>
      </c>
      <c r="CT138" s="52">
        <f t="shared" si="84"/>
        <v>324</v>
      </c>
      <c r="CU138" s="53">
        <f t="shared" si="85"/>
        <v>0.31143664571197882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5</v>
      </c>
      <c r="S139" s="98">
        <v>12</v>
      </c>
      <c r="T139" s="98">
        <v>25</v>
      </c>
      <c r="U139" s="98"/>
      <c r="V139" s="46">
        <f t="shared" si="72"/>
        <v>199</v>
      </c>
      <c r="W139" s="54">
        <v>569</v>
      </c>
      <c r="X139" s="114">
        <f t="shared" si="73"/>
        <v>911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26</v>
      </c>
      <c r="AH139" s="98">
        <v>28</v>
      </c>
      <c r="AI139" s="98">
        <v>31</v>
      </c>
      <c r="AJ139" s="98"/>
      <c r="AK139" s="46">
        <f t="shared" si="74"/>
        <v>204</v>
      </c>
      <c r="AL139" s="54">
        <v>208.64999999999998</v>
      </c>
      <c r="AM139" s="114">
        <f t="shared" si="75"/>
        <v>589.65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>
        <v>0</v>
      </c>
      <c r="AX139" s="98">
        <v>0</v>
      </c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>
        <v>0</v>
      </c>
      <c r="BM139" s="98">
        <v>0</v>
      </c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1</v>
      </c>
      <c r="CA139" s="98">
        <v>0</v>
      </c>
      <c r="CB139" s="98">
        <v>1</v>
      </c>
      <c r="CC139" s="98"/>
      <c r="CD139" s="51">
        <f t="shared" si="80"/>
        <v>8</v>
      </c>
      <c r="CE139" s="54">
        <v>8</v>
      </c>
      <c r="CF139" s="114">
        <f t="shared" si="81"/>
        <v>24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32</v>
      </c>
      <c r="CP139" s="91">
        <f t="shared" si="69"/>
        <v>40</v>
      </c>
      <c r="CQ139" s="91">
        <f t="shared" si="70"/>
        <v>57</v>
      </c>
      <c r="CR139" s="91">
        <f t="shared" si="71"/>
        <v>0</v>
      </c>
      <c r="CS139" s="52">
        <f t="shared" si="83"/>
        <v>791.62</v>
      </c>
      <c r="CT139" s="52">
        <f t="shared" si="84"/>
        <v>414</v>
      </c>
      <c r="CU139" s="53">
        <f t="shared" si="85"/>
        <v>0.5229781966094843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2</v>
      </c>
      <c r="S140" s="98">
        <v>4</v>
      </c>
      <c r="T140" s="98">
        <v>2</v>
      </c>
      <c r="U140" s="98"/>
      <c r="V140" s="46">
        <f t="shared" si="72"/>
        <v>32</v>
      </c>
      <c r="W140" s="54">
        <v>235</v>
      </c>
      <c r="X140" s="114">
        <f t="shared" si="73"/>
        <v>299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1</v>
      </c>
      <c r="AH140" s="98">
        <v>4</v>
      </c>
      <c r="AI140" s="98">
        <v>8</v>
      </c>
      <c r="AJ140" s="98"/>
      <c r="AK140" s="46">
        <f t="shared" si="74"/>
        <v>32</v>
      </c>
      <c r="AL140" s="54">
        <v>31.2</v>
      </c>
      <c r="AM140" s="114">
        <f t="shared" si="75"/>
        <v>95.2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>
        <v>0</v>
      </c>
      <c r="AX140" s="98">
        <v>1</v>
      </c>
      <c r="AY140" s="98"/>
      <c r="AZ140" s="46">
        <f t="shared" si="76"/>
        <v>1</v>
      </c>
      <c r="BA140" s="54">
        <v>0</v>
      </c>
      <c r="BB140" s="114">
        <f t="shared" si="77"/>
        <v>2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>
        <v>0</v>
      </c>
      <c r="BM140" s="98">
        <v>0</v>
      </c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>
        <v>0</v>
      </c>
      <c r="CB140" s="98">
        <v>0</v>
      </c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3</v>
      </c>
      <c r="CP140" s="91">
        <f t="shared" si="69"/>
        <v>8</v>
      </c>
      <c r="CQ140" s="91">
        <f t="shared" si="70"/>
        <v>11</v>
      </c>
      <c r="CR140" s="91">
        <f t="shared" si="71"/>
        <v>0</v>
      </c>
      <c r="CS140" s="52">
        <f t="shared" si="83"/>
        <v>266.2</v>
      </c>
      <c r="CT140" s="52">
        <f t="shared" si="84"/>
        <v>65</v>
      </c>
      <c r="CU140" s="53">
        <f t="shared" si="85"/>
        <v>0.24417731029301279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>
        <v>5</v>
      </c>
      <c r="T141" s="98">
        <v>3</v>
      </c>
      <c r="U141" s="98"/>
      <c r="V141" s="46">
        <f t="shared" si="72"/>
        <v>9</v>
      </c>
      <c r="W141" s="54">
        <v>150</v>
      </c>
      <c r="X141" s="114">
        <f t="shared" si="73"/>
        <v>167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>
        <v>0</v>
      </c>
      <c r="AI141" s="98">
        <v>0</v>
      </c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>
        <v>0</v>
      </c>
      <c r="AX141" s="98">
        <v>0</v>
      </c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>
        <v>0</v>
      </c>
      <c r="BM141" s="98">
        <v>0</v>
      </c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>
        <v>0</v>
      </c>
      <c r="CB141" s="98">
        <v>0</v>
      </c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5</v>
      </c>
      <c r="CQ141" s="91">
        <f t="shared" si="70"/>
        <v>3</v>
      </c>
      <c r="CR141" s="91">
        <f t="shared" si="71"/>
        <v>0</v>
      </c>
      <c r="CS141" s="52">
        <f t="shared" si="83"/>
        <v>150</v>
      </c>
      <c r="CT141" s="52">
        <f t="shared" si="84"/>
        <v>9</v>
      </c>
      <c r="CU141" s="53">
        <f t="shared" si="85"/>
        <v>0.06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>
        <v>0</v>
      </c>
      <c r="T142" s="98">
        <v>0</v>
      </c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>
        <v>1</v>
      </c>
      <c r="AI142" s="98">
        <v>1</v>
      </c>
      <c r="AJ142" s="98"/>
      <c r="AK142" s="46">
        <f t="shared" si="74"/>
        <v>12</v>
      </c>
      <c r="AL142" s="54">
        <v>19.5</v>
      </c>
      <c r="AM142" s="114">
        <f t="shared" si="75"/>
        <v>43.5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>
        <v>0</v>
      </c>
      <c r="AX142" s="98">
        <v>0</v>
      </c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>
        <v>0</v>
      </c>
      <c r="BM142" s="98">
        <v>0</v>
      </c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>
        <v>0</v>
      </c>
      <c r="CB142" s="98">
        <v>0</v>
      </c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1</v>
      </c>
      <c r="CQ142" s="91">
        <f t="shared" si="70"/>
        <v>1</v>
      </c>
      <c r="CR142" s="91">
        <f t="shared" si="71"/>
        <v>0</v>
      </c>
      <c r="CS142" s="52">
        <f t="shared" si="83"/>
        <v>29.5</v>
      </c>
      <c r="CT142" s="52">
        <f t="shared" si="84"/>
        <v>12</v>
      </c>
      <c r="CU142" s="53">
        <f t="shared" si="85"/>
        <v>0.40677966101694918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2</v>
      </c>
      <c r="R143" s="98">
        <v>3</v>
      </c>
      <c r="S143" s="98">
        <v>2</v>
      </c>
      <c r="T143" s="98">
        <v>0</v>
      </c>
      <c r="U143" s="98"/>
      <c r="V143" s="46">
        <f t="shared" si="72"/>
        <v>13</v>
      </c>
      <c r="W143" s="54">
        <v>25</v>
      </c>
      <c r="X143" s="114">
        <f t="shared" si="73"/>
        <v>50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>
        <v>0</v>
      </c>
      <c r="AI143" s="98">
        <v>0</v>
      </c>
      <c r="AJ143" s="98"/>
      <c r="AK143" s="46">
        <f t="shared" si="74"/>
        <v>7</v>
      </c>
      <c r="AL143" s="54">
        <v>9.75</v>
      </c>
      <c r="AM143" s="114">
        <f t="shared" si="75"/>
        <v>23.75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>
        <v>0</v>
      </c>
      <c r="AX143" s="98">
        <v>0</v>
      </c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>
        <v>0</v>
      </c>
      <c r="BM143" s="98">
        <v>0</v>
      </c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>
        <v>0</v>
      </c>
      <c r="CB143" s="98">
        <v>0</v>
      </c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2</v>
      </c>
      <c r="CO143" s="91">
        <f t="shared" si="68"/>
        <v>3</v>
      </c>
      <c r="CP143" s="91">
        <f t="shared" si="69"/>
        <v>2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20</v>
      </c>
      <c r="CU143" s="53">
        <f t="shared" si="85"/>
        <v>0.57553956834532372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1</v>
      </c>
      <c r="O144" s="98">
        <v>0</v>
      </c>
      <c r="P144" s="98">
        <v>1</v>
      </c>
      <c r="Q144" s="98">
        <v>0</v>
      </c>
      <c r="R144" s="98">
        <v>1</v>
      </c>
      <c r="S144" s="98">
        <v>0</v>
      </c>
      <c r="T144" s="98">
        <v>1</v>
      </c>
      <c r="U144" s="98"/>
      <c r="V144" s="46">
        <f t="shared" si="72"/>
        <v>11</v>
      </c>
      <c r="W144" s="54">
        <v>25</v>
      </c>
      <c r="X144" s="114">
        <f t="shared" si="73"/>
        <v>44</v>
      </c>
      <c r="Y144" s="98">
        <v>6</v>
      </c>
      <c r="Z144" s="98">
        <v>3</v>
      </c>
      <c r="AA144" s="98">
        <v>12</v>
      </c>
      <c r="AB144" s="98">
        <v>8</v>
      </c>
      <c r="AC144" s="98">
        <v>5</v>
      </c>
      <c r="AD144" s="98">
        <v>0</v>
      </c>
      <c r="AE144" s="98">
        <v>10</v>
      </c>
      <c r="AF144" s="98">
        <v>7</v>
      </c>
      <c r="AG144" s="98">
        <v>8</v>
      </c>
      <c r="AH144" s="98">
        <v>0</v>
      </c>
      <c r="AI144" s="98">
        <v>0</v>
      </c>
      <c r="AJ144" s="98"/>
      <c r="AK144" s="46">
        <f t="shared" si="74"/>
        <v>59</v>
      </c>
      <c r="AL144" s="54">
        <v>56.55</v>
      </c>
      <c r="AM144" s="114">
        <f t="shared" si="75"/>
        <v>165.55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>
        <v>0</v>
      </c>
      <c r="AX144" s="98">
        <v>1</v>
      </c>
      <c r="AY144" s="98"/>
      <c r="AZ144" s="46">
        <f t="shared" si="76"/>
        <v>1</v>
      </c>
      <c r="BA144" s="54">
        <v>0</v>
      </c>
      <c r="BB144" s="114">
        <f t="shared" si="77"/>
        <v>2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>
        <v>0</v>
      </c>
      <c r="BM144" s="98">
        <v>0</v>
      </c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>
        <v>0</v>
      </c>
      <c r="CB144" s="98">
        <v>0</v>
      </c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6</v>
      </c>
      <c r="CL144" s="91">
        <f t="shared" si="65"/>
        <v>0</v>
      </c>
      <c r="CM144" s="91">
        <f t="shared" si="66"/>
        <v>11</v>
      </c>
      <c r="CN144" s="91">
        <f t="shared" si="67"/>
        <v>7</v>
      </c>
      <c r="CO144" s="91">
        <f t="shared" si="68"/>
        <v>9</v>
      </c>
      <c r="CP144" s="91">
        <f t="shared" si="69"/>
        <v>0</v>
      </c>
      <c r="CQ144" s="91">
        <f t="shared" si="70"/>
        <v>2</v>
      </c>
      <c r="CR144" s="91">
        <f t="shared" si="71"/>
        <v>0</v>
      </c>
      <c r="CS144" s="52">
        <f t="shared" si="83"/>
        <v>81.55</v>
      </c>
      <c r="CT144" s="52">
        <f t="shared" si="84"/>
        <v>71</v>
      </c>
      <c r="CU144" s="53">
        <f t="shared" si="85"/>
        <v>0.87063151440833852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2</v>
      </c>
      <c r="S145" s="98">
        <v>2</v>
      </c>
      <c r="T145" s="98">
        <v>3</v>
      </c>
      <c r="U145" s="98"/>
      <c r="V145" s="46">
        <f t="shared" si="72"/>
        <v>21</v>
      </c>
      <c r="W145" s="54">
        <v>27.299999999999997</v>
      </c>
      <c r="X145" s="114">
        <f t="shared" si="73"/>
        <v>66.3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1</v>
      </c>
      <c r="AH145" s="98">
        <v>1</v>
      </c>
      <c r="AI145" s="98">
        <v>2</v>
      </c>
      <c r="AJ145" s="98"/>
      <c r="AK145" s="46">
        <f t="shared" si="74"/>
        <v>30</v>
      </c>
      <c r="AL145" s="54">
        <v>46.8</v>
      </c>
      <c r="AM145" s="114">
        <f t="shared" si="75"/>
        <v>97.8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>
        <v>0</v>
      </c>
      <c r="AX145" s="98">
        <v>0</v>
      </c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>
        <v>0</v>
      </c>
      <c r="BM145" s="98">
        <v>0</v>
      </c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>
        <v>0</v>
      </c>
      <c r="CB145" s="98">
        <v>0</v>
      </c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3</v>
      </c>
      <c r="CP145" s="91">
        <f t="shared" si="69"/>
        <v>3</v>
      </c>
      <c r="CQ145" s="91">
        <f t="shared" si="70"/>
        <v>5</v>
      </c>
      <c r="CR145" s="91">
        <f t="shared" si="71"/>
        <v>0</v>
      </c>
      <c r="CS145" s="52">
        <f t="shared" si="83"/>
        <v>74.099999999999994</v>
      </c>
      <c r="CT145" s="52">
        <f t="shared" si="84"/>
        <v>51</v>
      </c>
      <c r="CU145" s="53">
        <f t="shared" si="85"/>
        <v>0.68825910931174095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3</v>
      </c>
      <c r="R146" s="98">
        <v>2</v>
      </c>
      <c r="S146" s="98">
        <v>0</v>
      </c>
      <c r="T146" s="98">
        <v>5</v>
      </c>
      <c r="U146" s="98"/>
      <c r="V146" s="46">
        <f t="shared" si="72"/>
        <v>65</v>
      </c>
      <c r="W146" s="54">
        <v>97.5</v>
      </c>
      <c r="X146" s="114">
        <f t="shared" si="73"/>
        <v>223.5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>
        <v>0</v>
      </c>
      <c r="AI146" s="98">
        <v>5</v>
      </c>
      <c r="AJ146" s="98"/>
      <c r="AK146" s="46">
        <f t="shared" si="74"/>
        <v>21</v>
      </c>
      <c r="AL146" s="54">
        <v>25.35</v>
      </c>
      <c r="AM146" s="114">
        <f t="shared" si="75"/>
        <v>66.349999999999994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>
        <v>0</v>
      </c>
      <c r="AX146" s="98">
        <v>0</v>
      </c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>
        <v>0</v>
      </c>
      <c r="BM146" s="98">
        <v>0</v>
      </c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>
        <v>0</v>
      </c>
      <c r="CB146" s="98">
        <v>0</v>
      </c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3</v>
      </c>
      <c r="CO146" s="91">
        <f t="shared" si="68"/>
        <v>2</v>
      </c>
      <c r="CP146" s="91">
        <f t="shared" si="69"/>
        <v>0</v>
      </c>
      <c r="CQ146" s="91">
        <f t="shared" si="70"/>
        <v>10</v>
      </c>
      <c r="CR146" s="91">
        <f t="shared" si="71"/>
        <v>0</v>
      </c>
      <c r="CS146" s="52">
        <f t="shared" si="83"/>
        <v>122.85</v>
      </c>
      <c r="CT146" s="52">
        <f t="shared" si="84"/>
        <v>86</v>
      </c>
      <c r="CU146" s="53">
        <f t="shared" si="85"/>
        <v>0.70004070004070007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1</v>
      </c>
      <c r="S147" s="98">
        <v>0</v>
      </c>
      <c r="T147" s="98">
        <v>0</v>
      </c>
      <c r="U147" s="98"/>
      <c r="V147" s="46">
        <f t="shared" si="72"/>
        <v>3</v>
      </c>
      <c r="W147" s="54">
        <v>20</v>
      </c>
      <c r="X147" s="114">
        <f t="shared" si="73"/>
        <v>26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2</v>
      </c>
      <c r="AH147" s="98">
        <v>0</v>
      </c>
      <c r="AI147" s="98">
        <v>4</v>
      </c>
      <c r="AJ147" s="98"/>
      <c r="AK147" s="46">
        <f t="shared" si="74"/>
        <v>36</v>
      </c>
      <c r="AL147" s="54">
        <v>39</v>
      </c>
      <c r="AM147" s="114">
        <f t="shared" si="75"/>
        <v>103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>
        <v>0</v>
      </c>
      <c r="AX147" s="98">
        <v>0</v>
      </c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>
        <v>0</v>
      </c>
      <c r="BM147" s="98">
        <v>0</v>
      </c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>
        <v>0</v>
      </c>
      <c r="CB147" s="98">
        <v>0</v>
      </c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3</v>
      </c>
      <c r="CP147" s="91">
        <f t="shared" si="69"/>
        <v>0</v>
      </c>
      <c r="CQ147" s="91">
        <f t="shared" si="70"/>
        <v>4</v>
      </c>
      <c r="CR147" s="91">
        <f t="shared" si="71"/>
        <v>0</v>
      </c>
      <c r="CS147" s="52">
        <f t="shared" si="83"/>
        <v>59</v>
      </c>
      <c r="CT147" s="52">
        <f t="shared" si="84"/>
        <v>39</v>
      </c>
      <c r="CU147" s="53">
        <f t="shared" si="85"/>
        <v>0.66101694915254239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8</v>
      </c>
      <c r="S148" s="98">
        <v>3</v>
      </c>
      <c r="T148" s="98">
        <v>10</v>
      </c>
      <c r="U148" s="98"/>
      <c r="V148" s="46">
        <f t="shared" si="72"/>
        <v>68</v>
      </c>
      <c r="W148" s="54">
        <v>850</v>
      </c>
      <c r="X148" s="114">
        <f t="shared" si="73"/>
        <v>968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15</v>
      </c>
      <c r="AH148" s="98">
        <v>11</v>
      </c>
      <c r="AI148" s="98">
        <v>13</v>
      </c>
      <c r="AJ148" s="98"/>
      <c r="AK148" s="46">
        <f t="shared" si="74"/>
        <v>158</v>
      </c>
      <c r="AL148" s="54">
        <v>130.65</v>
      </c>
      <c r="AM148" s="114">
        <f t="shared" si="75"/>
        <v>429.65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2</v>
      </c>
      <c r="AW148" s="98">
        <v>0</v>
      </c>
      <c r="AX148" s="98">
        <v>0</v>
      </c>
      <c r="AY148" s="98"/>
      <c r="AZ148" s="46">
        <f t="shared" si="76"/>
        <v>6</v>
      </c>
      <c r="BA148" s="54">
        <v>5.97</v>
      </c>
      <c r="BB148" s="114">
        <f t="shared" si="77"/>
        <v>17.97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>
        <v>0</v>
      </c>
      <c r="BM148" s="98">
        <v>0</v>
      </c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1</v>
      </c>
      <c r="CA148" s="98">
        <v>1</v>
      </c>
      <c r="CB148" s="98">
        <v>0</v>
      </c>
      <c r="CC148" s="98"/>
      <c r="CD148" s="51">
        <f t="shared" si="80"/>
        <v>15</v>
      </c>
      <c r="CE148" s="54">
        <v>26</v>
      </c>
      <c r="CF148" s="114">
        <f t="shared" si="81"/>
        <v>54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26</v>
      </c>
      <c r="CP148" s="91">
        <f t="shared" si="69"/>
        <v>15</v>
      </c>
      <c r="CQ148" s="91">
        <f t="shared" si="70"/>
        <v>23</v>
      </c>
      <c r="CR148" s="91">
        <f t="shared" si="71"/>
        <v>0</v>
      </c>
      <c r="CS148" s="52">
        <f t="shared" si="83"/>
        <v>1016.62</v>
      </c>
      <c r="CT148" s="52">
        <f t="shared" si="84"/>
        <v>248</v>
      </c>
      <c r="CU148" s="53">
        <f t="shared" si="85"/>
        <v>0.24394562373354842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3</v>
      </c>
      <c r="S149" s="98">
        <v>1</v>
      </c>
      <c r="T149" s="98">
        <v>2</v>
      </c>
      <c r="U149" s="98"/>
      <c r="V149" s="46">
        <f t="shared" si="72"/>
        <v>26</v>
      </c>
      <c r="W149" s="54">
        <v>33.15</v>
      </c>
      <c r="X149" s="114">
        <f t="shared" si="73"/>
        <v>78.150000000000006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4</v>
      </c>
      <c r="AH149" s="98">
        <v>1</v>
      </c>
      <c r="AI149" s="98">
        <v>4</v>
      </c>
      <c r="AJ149" s="98"/>
      <c r="AK149" s="46">
        <f t="shared" si="74"/>
        <v>35</v>
      </c>
      <c r="AL149" s="54">
        <v>48.75</v>
      </c>
      <c r="AM149" s="114">
        <f t="shared" si="75"/>
        <v>114.75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>
        <v>0</v>
      </c>
      <c r="AX149" s="98">
        <v>0</v>
      </c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>
        <v>0</v>
      </c>
      <c r="BM149" s="98">
        <v>0</v>
      </c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>
        <v>0</v>
      </c>
      <c r="CB149" s="98">
        <v>0</v>
      </c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7</v>
      </c>
      <c r="CP149" s="91">
        <f t="shared" si="69"/>
        <v>2</v>
      </c>
      <c r="CQ149" s="91">
        <f t="shared" si="70"/>
        <v>6</v>
      </c>
      <c r="CR149" s="91">
        <f t="shared" si="71"/>
        <v>0</v>
      </c>
      <c r="CS149" s="52">
        <f t="shared" si="83"/>
        <v>81.900000000000006</v>
      </c>
      <c r="CT149" s="52">
        <f t="shared" si="84"/>
        <v>61</v>
      </c>
      <c r="CU149" s="53">
        <f t="shared" si="85"/>
        <v>0.74481074481074472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1</v>
      </c>
      <c r="S150" s="98">
        <v>0</v>
      </c>
      <c r="T150" s="98">
        <v>0</v>
      </c>
      <c r="U150" s="98"/>
      <c r="V150" s="46">
        <f t="shared" si="72"/>
        <v>27</v>
      </c>
      <c r="W150" s="54">
        <v>50.7</v>
      </c>
      <c r="X150" s="114">
        <f t="shared" si="73"/>
        <v>95.7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17</v>
      </c>
      <c r="AH150" s="98">
        <v>38</v>
      </c>
      <c r="AI150" s="98">
        <v>0</v>
      </c>
      <c r="AJ150" s="98"/>
      <c r="AK150" s="46">
        <f t="shared" si="74"/>
        <v>254</v>
      </c>
      <c r="AL150" s="54">
        <v>298.35000000000002</v>
      </c>
      <c r="AM150" s="114">
        <f t="shared" si="75"/>
        <v>738.35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>
        <v>0</v>
      </c>
      <c r="AX150" s="98">
        <v>0</v>
      </c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>
        <v>0</v>
      </c>
      <c r="BM150" s="98">
        <v>0</v>
      </c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>
        <v>0</v>
      </c>
      <c r="CB150" s="98">
        <v>0</v>
      </c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18</v>
      </c>
      <c r="CP150" s="91">
        <f t="shared" si="69"/>
        <v>38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281</v>
      </c>
      <c r="CU150" s="53">
        <f t="shared" si="85"/>
        <v>0.80504225755622405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13</v>
      </c>
      <c r="R151" s="98">
        <v>15</v>
      </c>
      <c r="S151" s="98">
        <v>11</v>
      </c>
      <c r="T151" s="98">
        <v>0</v>
      </c>
      <c r="U151" s="98"/>
      <c r="V151" s="46">
        <f t="shared" si="72"/>
        <v>113</v>
      </c>
      <c r="W151" s="54">
        <v>115.05</v>
      </c>
      <c r="X151" s="114">
        <f t="shared" si="73"/>
        <v>323.05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1</v>
      </c>
      <c r="AG151" s="98">
        <v>3</v>
      </c>
      <c r="AH151" s="98">
        <v>3</v>
      </c>
      <c r="AI151" s="98">
        <v>0</v>
      </c>
      <c r="AJ151" s="98"/>
      <c r="AK151" s="46">
        <f t="shared" si="74"/>
        <v>34</v>
      </c>
      <c r="AL151" s="54">
        <v>48.75</v>
      </c>
      <c r="AM151" s="114">
        <f t="shared" si="75"/>
        <v>110.75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>
        <v>1</v>
      </c>
      <c r="AX151" s="98">
        <v>0</v>
      </c>
      <c r="AY151" s="98"/>
      <c r="AZ151" s="46">
        <f t="shared" si="76"/>
        <v>7</v>
      </c>
      <c r="BA151" s="54">
        <v>5.97</v>
      </c>
      <c r="BB151" s="114">
        <f t="shared" si="77"/>
        <v>18.97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>
        <v>0</v>
      </c>
      <c r="BM151" s="98">
        <v>0</v>
      </c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>
        <v>0</v>
      </c>
      <c r="CB151" s="98">
        <v>0</v>
      </c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15</v>
      </c>
      <c r="CO151" s="91">
        <f t="shared" si="68"/>
        <v>18</v>
      </c>
      <c r="CP151" s="91">
        <f t="shared" si="69"/>
        <v>15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154</v>
      </c>
      <c r="CU151" s="53">
        <f t="shared" si="85"/>
        <v>0.9071096188961536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56</v>
      </c>
      <c r="Q152" s="98">
        <v>17</v>
      </c>
      <c r="R152" s="98">
        <v>66</v>
      </c>
      <c r="S152" s="98">
        <v>101</v>
      </c>
      <c r="T152" s="98">
        <v>87</v>
      </c>
      <c r="U152" s="98"/>
      <c r="V152" s="46">
        <f t="shared" si="72"/>
        <v>705</v>
      </c>
      <c r="W152" s="54">
        <v>780</v>
      </c>
      <c r="X152" s="114">
        <f t="shared" si="73"/>
        <v>2070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84</v>
      </c>
      <c r="AF152" s="98">
        <v>162</v>
      </c>
      <c r="AG152" s="98">
        <v>130</v>
      </c>
      <c r="AH152" s="98">
        <v>96</v>
      </c>
      <c r="AI152" s="98">
        <v>111</v>
      </c>
      <c r="AJ152" s="98"/>
      <c r="AK152" s="46">
        <f t="shared" si="74"/>
        <v>1111</v>
      </c>
      <c r="AL152" s="54">
        <v>1054.9499999999998</v>
      </c>
      <c r="AM152" s="114">
        <f t="shared" si="75"/>
        <v>3139.95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>
        <v>1</v>
      </c>
      <c r="AX152" s="98">
        <v>1</v>
      </c>
      <c r="AY152" s="98"/>
      <c r="AZ152" s="46">
        <f t="shared" si="76"/>
        <v>11</v>
      </c>
      <c r="BA152" s="54">
        <v>13.93</v>
      </c>
      <c r="BB152" s="114">
        <f t="shared" si="77"/>
        <v>34.93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>
        <v>0</v>
      </c>
      <c r="BM152" s="98">
        <v>0</v>
      </c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5</v>
      </c>
      <c r="CA152" s="98">
        <v>2</v>
      </c>
      <c r="CB152" s="98">
        <v>2</v>
      </c>
      <c r="CC152" s="98"/>
      <c r="CD152" s="51">
        <f t="shared" si="80"/>
        <v>82</v>
      </c>
      <c r="CE152" s="54">
        <v>136</v>
      </c>
      <c r="CF152" s="114">
        <f t="shared" si="81"/>
        <v>267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149</v>
      </c>
      <c r="CN152" s="91">
        <f t="shared" si="67"/>
        <v>179</v>
      </c>
      <c r="CO152" s="91">
        <f t="shared" si="68"/>
        <v>201</v>
      </c>
      <c r="CP152" s="91">
        <f t="shared" si="69"/>
        <v>200</v>
      </c>
      <c r="CQ152" s="91">
        <f t="shared" si="70"/>
        <v>201</v>
      </c>
      <c r="CR152" s="91">
        <f t="shared" si="71"/>
        <v>0</v>
      </c>
      <c r="CS152" s="52">
        <f t="shared" si="83"/>
        <v>1984.8799999999999</v>
      </c>
      <c r="CT152" s="52">
        <f t="shared" si="84"/>
        <v>1909</v>
      </c>
      <c r="CU152" s="53">
        <f t="shared" si="85"/>
        <v>0.96177098867437838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2</v>
      </c>
      <c r="S153" s="98">
        <v>1</v>
      </c>
      <c r="T153" s="98">
        <v>0</v>
      </c>
      <c r="U153" s="98"/>
      <c r="V153" s="46">
        <f t="shared" si="72"/>
        <v>10</v>
      </c>
      <c r="W153" s="54">
        <v>5.85</v>
      </c>
      <c r="X153" s="114">
        <f t="shared" si="73"/>
        <v>25.85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5</v>
      </c>
      <c r="AH153" s="98">
        <v>8</v>
      </c>
      <c r="AI153" s="98">
        <v>0</v>
      </c>
      <c r="AJ153" s="98"/>
      <c r="AK153" s="46">
        <f t="shared" si="74"/>
        <v>27</v>
      </c>
      <c r="AL153" s="54">
        <v>15.6</v>
      </c>
      <c r="AM153" s="114">
        <f t="shared" si="75"/>
        <v>69.599999999999994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>
        <v>0</v>
      </c>
      <c r="AX153" s="98">
        <v>0</v>
      </c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>
        <v>0</v>
      </c>
      <c r="BM153" s="98">
        <v>0</v>
      </c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>
        <v>0</v>
      </c>
      <c r="CB153" s="98">
        <v>0</v>
      </c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7</v>
      </c>
      <c r="CP153" s="91">
        <f t="shared" si="69"/>
        <v>9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37</v>
      </c>
      <c r="CU153" s="53">
        <f t="shared" si="85"/>
        <v>1.7249417249417249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2</v>
      </c>
      <c r="S154" s="98">
        <v>1</v>
      </c>
      <c r="T154" s="98">
        <v>0</v>
      </c>
      <c r="U154" s="98"/>
      <c r="V154" s="46">
        <f t="shared" si="72"/>
        <v>19</v>
      </c>
      <c r="W154" s="54">
        <v>21.45</v>
      </c>
      <c r="X154" s="114">
        <f t="shared" si="73"/>
        <v>54.45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17</v>
      </c>
      <c r="AG154" s="98">
        <v>16</v>
      </c>
      <c r="AH154" s="98">
        <v>16</v>
      </c>
      <c r="AI154" s="98">
        <v>0</v>
      </c>
      <c r="AJ154" s="98"/>
      <c r="AK154" s="46">
        <f t="shared" si="74"/>
        <v>125</v>
      </c>
      <c r="AL154" s="54">
        <v>103.35</v>
      </c>
      <c r="AM154" s="114">
        <f t="shared" si="75"/>
        <v>321.35000000000002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>
        <v>0</v>
      </c>
      <c r="AX154" s="98">
        <v>0</v>
      </c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>
        <v>0</v>
      </c>
      <c r="BM154" s="98">
        <v>0</v>
      </c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>
        <v>0</v>
      </c>
      <c r="CB154" s="98">
        <v>0</v>
      </c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17</v>
      </c>
      <c r="CO154" s="91">
        <f t="shared" si="68"/>
        <v>18</v>
      </c>
      <c r="CP154" s="91">
        <f t="shared" si="69"/>
        <v>17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146</v>
      </c>
      <c r="CU154" s="53">
        <f t="shared" si="85"/>
        <v>1.1337164155924833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>
        <v>0</v>
      </c>
      <c r="T155" s="98">
        <v>0</v>
      </c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6</v>
      </c>
      <c r="AH155" s="98">
        <v>6</v>
      </c>
      <c r="AI155" s="98">
        <v>2</v>
      </c>
      <c r="AJ155" s="98"/>
      <c r="AK155" s="46">
        <f t="shared" si="74"/>
        <v>39</v>
      </c>
      <c r="AL155" s="54">
        <v>35.099999999999994</v>
      </c>
      <c r="AM155" s="114">
        <f t="shared" si="75"/>
        <v>111.1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>
        <v>0</v>
      </c>
      <c r="AX155" s="98">
        <v>0</v>
      </c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>
        <v>0</v>
      </c>
      <c r="BM155" s="98">
        <v>0</v>
      </c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8</v>
      </c>
      <c r="CA155" s="98">
        <v>0</v>
      </c>
      <c r="CB155" s="98">
        <v>0</v>
      </c>
      <c r="CC155" s="98"/>
      <c r="CD155" s="51">
        <f t="shared" si="80"/>
        <v>8</v>
      </c>
      <c r="CE155" s="54">
        <v>0</v>
      </c>
      <c r="CF155" s="114">
        <f t="shared" si="81"/>
        <v>16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14</v>
      </c>
      <c r="CP155" s="91">
        <f t="shared" si="69"/>
        <v>6</v>
      </c>
      <c r="CQ155" s="91">
        <f t="shared" si="70"/>
        <v>2</v>
      </c>
      <c r="CR155" s="91">
        <f t="shared" si="71"/>
        <v>0</v>
      </c>
      <c r="CS155" s="52">
        <f t="shared" si="83"/>
        <v>37.049999999999997</v>
      </c>
      <c r="CT155" s="52">
        <f t="shared" si="84"/>
        <v>48</v>
      </c>
      <c r="CU155" s="53">
        <f t="shared" si="85"/>
        <v>1.2955465587044535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7</v>
      </c>
      <c r="S156" s="98">
        <v>8</v>
      </c>
      <c r="T156" s="98">
        <v>8</v>
      </c>
      <c r="U156" s="98"/>
      <c r="V156" s="46">
        <f t="shared" si="72"/>
        <v>74</v>
      </c>
      <c r="W156" s="54">
        <v>83.85</v>
      </c>
      <c r="X156" s="114">
        <f t="shared" si="73"/>
        <v>214.85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17</v>
      </c>
      <c r="AH156" s="98">
        <v>15</v>
      </c>
      <c r="AI156" s="98">
        <v>13</v>
      </c>
      <c r="AJ156" s="98"/>
      <c r="AK156" s="46">
        <f t="shared" si="74"/>
        <v>162</v>
      </c>
      <c r="AL156" s="54">
        <v>177.45</v>
      </c>
      <c r="AM156" s="114">
        <f t="shared" si="75"/>
        <v>480.45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>
        <v>0</v>
      </c>
      <c r="AX156" s="98">
        <v>0</v>
      </c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>
        <v>0</v>
      </c>
      <c r="BM156" s="98">
        <v>0</v>
      </c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>
        <v>0</v>
      </c>
      <c r="CB156" s="98">
        <v>0</v>
      </c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24</v>
      </c>
      <c r="CP156" s="91">
        <f t="shared" si="69"/>
        <v>23</v>
      </c>
      <c r="CQ156" s="91">
        <f t="shared" si="70"/>
        <v>21</v>
      </c>
      <c r="CR156" s="91">
        <f t="shared" si="71"/>
        <v>0</v>
      </c>
      <c r="CS156" s="52">
        <f t="shared" si="83"/>
        <v>261.29999999999995</v>
      </c>
      <c r="CT156" s="52">
        <f t="shared" si="84"/>
        <v>236</v>
      </c>
      <c r="CU156" s="53">
        <f t="shared" si="85"/>
        <v>0.90317642556448541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1</v>
      </c>
      <c r="S157" s="98">
        <v>0</v>
      </c>
      <c r="T157" s="98">
        <v>0</v>
      </c>
      <c r="U157" s="98"/>
      <c r="V157" s="46">
        <f t="shared" si="72"/>
        <v>4</v>
      </c>
      <c r="W157" s="54">
        <v>8</v>
      </c>
      <c r="X157" s="114">
        <f t="shared" si="73"/>
        <v>16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1</v>
      </c>
      <c r="AH157" s="98">
        <v>0</v>
      </c>
      <c r="AI157" s="98">
        <v>0</v>
      </c>
      <c r="AJ157" s="98"/>
      <c r="AK157" s="46">
        <f t="shared" si="74"/>
        <v>22</v>
      </c>
      <c r="AL157" s="54">
        <v>35.099999999999994</v>
      </c>
      <c r="AM157" s="114">
        <f t="shared" si="75"/>
        <v>72.099999999999994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>
        <v>0</v>
      </c>
      <c r="AX157" s="98">
        <v>1</v>
      </c>
      <c r="AY157" s="98"/>
      <c r="AZ157" s="46">
        <f t="shared" si="76"/>
        <v>1</v>
      </c>
      <c r="BA157" s="54">
        <v>0</v>
      </c>
      <c r="BB157" s="114">
        <f t="shared" si="77"/>
        <v>2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>
        <v>0</v>
      </c>
      <c r="BM157" s="98">
        <v>0</v>
      </c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>
        <v>0</v>
      </c>
      <c r="CB157" s="98">
        <v>0</v>
      </c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2</v>
      </c>
      <c r="CP157" s="91">
        <f t="shared" si="69"/>
        <v>0</v>
      </c>
      <c r="CQ157" s="91">
        <f t="shared" si="70"/>
        <v>1</v>
      </c>
      <c r="CR157" s="91">
        <f t="shared" si="71"/>
        <v>0</v>
      </c>
      <c r="CS157" s="52">
        <f t="shared" si="83"/>
        <v>43.099999999999994</v>
      </c>
      <c r="CT157" s="52">
        <f t="shared" si="84"/>
        <v>27</v>
      </c>
      <c r="CU157" s="53">
        <f t="shared" si="85"/>
        <v>0.6264501160092808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>
        <v>0</v>
      </c>
      <c r="T158" s="98">
        <v>0</v>
      </c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2</v>
      </c>
      <c r="AH158" s="98">
        <v>4</v>
      </c>
      <c r="AI158" s="98">
        <v>2</v>
      </c>
      <c r="AJ158" s="98"/>
      <c r="AK158" s="46">
        <f t="shared" si="74"/>
        <v>36</v>
      </c>
      <c r="AL158" s="54">
        <v>35.099999999999994</v>
      </c>
      <c r="AM158" s="114">
        <f t="shared" si="75"/>
        <v>98.1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>
        <v>0</v>
      </c>
      <c r="AX158" s="98">
        <v>0</v>
      </c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>
        <v>0</v>
      </c>
      <c r="BM158" s="98">
        <v>0</v>
      </c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>
        <v>0</v>
      </c>
      <c r="CB158" s="98">
        <v>0</v>
      </c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2</v>
      </c>
      <c r="CP158" s="91">
        <f t="shared" si="69"/>
        <v>4</v>
      </c>
      <c r="CQ158" s="91">
        <f t="shared" si="70"/>
        <v>2</v>
      </c>
      <c r="CR158" s="91">
        <f t="shared" si="71"/>
        <v>0</v>
      </c>
      <c r="CS158" s="52">
        <f t="shared" si="83"/>
        <v>43.099999999999994</v>
      </c>
      <c r="CT158" s="52">
        <f t="shared" si="84"/>
        <v>37</v>
      </c>
      <c r="CU158" s="53">
        <f t="shared" si="85"/>
        <v>0.85846867749419964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15</v>
      </c>
      <c r="S159" s="98">
        <v>27</v>
      </c>
      <c r="T159" s="98">
        <v>29</v>
      </c>
      <c r="U159" s="98"/>
      <c r="V159" s="46">
        <f t="shared" si="72"/>
        <v>78</v>
      </c>
      <c r="W159" s="54">
        <v>10</v>
      </c>
      <c r="X159" s="114">
        <f t="shared" si="73"/>
        <v>163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37</v>
      </c>
      <c r="AH159" s="98">
        <v>19</v>
      </c>
      <c r="AI159" s="98">
        <v>48</v>
      </c>
      <c r="AJ159" s="98"/>
      <c r="AK159" s="46">
        <f t="shared" si="74"/>
        <v>197</v>
      </c>
      <c r="AL159" s="54">
        <v>109.19999999999999</v>
      </c>
      <c r="AM159" s="114">
        <f t="shared" si="75"/>
        <v>497.2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>
        <v>0</v>
      </c>
      <c r="AX159" s="98">
        <v>0</v>
      </c>
      <c r="AY159" s="98"/>
      <c r="AZ159" s="46">
        <f t="shared" si="76"/>
        <v>1</v>
      </c>
      <c r="BA159" s="54">
        <v>0</v>
      </c>
      <c r="BB159" s="114">
        <f t="shared" si="77"/>
        <v>2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>
        <v>0</v>
      </c>
      <c r="BM159" s="98">
        <v>0</v>
      </c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>
        <v>0</v>
      </c>
      <c r="CB159" s="98">
        <v>0</v>
      </c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52</v>
      </c>
      <c r="CP159" s="91">
        <f t="shared" si="69"/>
        <v>46</v>
      </c>
      <c r="CQ159" s="91">
        <f t="shared" si="70"/>
        <v>77</v>
      </c>
      <c r="CR159" s="91">
        <f t="shared" si="71"/>
        <v>0</v>
      </c>
      <c r="CS159" s="52">
        <f t="shared" si="83"/>
        <v>119.19999999999999</v>
      </c>
      <c r="CT159" s="52">
        <f t="shared" si="84"/>
        <v>276</v>
      </c>
      <c r="CU159" s="53">
        <f t="shared" si="85"/>
        <v>2.3154362416107386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>
        <v>0</v>
      </c>
      <c r="T160" s="98">
        <v>0</v>
      </c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>
        <v>0</v>
      </c>
      <c r="AI160" s="98">
        <v>0</v>
      </c>
      <c r="AJ160" s="98"/>
      <c r="AK160" s="46">
        <f t="shared" si="74"/>
        <v>2</v>
      </c>
      <c r="AL160" s="54">
        <v>1.95</v>
      </c>
      <c r="AM160" s="114">
        <f t="shared" si="75"/>
        <v>4.95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>
        <v>0</v>
      </c>
      <c r="AX160" s="98">
        <v>0</v>
      </c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>
        <v>0</v>
      </c>
      <c r="BM160" s="98">
        <v>0</v>
      </c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>
        <v>0</v>
      </c>
      <c r="CB160" s="98">
        <v>0</v>
      </c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2</v>
      </c>
      <c r="CU160" s="53">
        <f t="shared" si="85"/>
        <v>1.0256410256410258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>
        <v>0</v>
      </c>
      <c r="T161" s="98">
        <v>0</v>
      </c>
      <c r="U161" s="98"/>
      <c r="V161" s="46">
        <f t="shared" si="72"/>
        <v>28</v>
      </c>
      <c r="W161" s="54">
        <v>23.4</v>
      </c>
      <c r="X161" s="114">
        <f t="shared" si="73"/>
        <v>76.400000000000006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>
        <v>0</v>
      </c>
      <c r="AI161" s="98">
        <v>0</v>
      </c>
      <c r="AJ161" s="98"/>
      <c r="AK161" s="46">
        <f t="shared" si="74"/>
        <v>29</v>
      </c>
      <c r="AL161" s="54">
        <v>19.5</v>
      </c>
      <c r="AM161" s="114">
        <f t="shared" si="75"/>
        <v>74.5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>
        <v>0</v>
      </c>
      <c r="AX161" s="98">
        <v>0</v>
      </c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>
        <v>0</v>
      </c>
      <c r="BM161" s="98">
        <v>0</v>
      </c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>
        <v>0</v>
      </c>
      <c r="CB161" s="98">
        <v>0</v>
      </c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57</v>
      </c>
      <c r="CU161" s="53">
        <f t="shared" si="85"/>
        <v>1.3286713286713288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>
        <v>0</v>
      </c>
      <c r="T162" s="98">
        <v>0</v>
      </c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>
        <v>0</v>
      </c>
      <c r="AI162" s="98">
        <v>0</v>
      </c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>
        <v>0</v>
      </c>
      <c r="AX162" s="98">
        <v>0</v>
      </c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>
        <v>0</v>
      </c>
      <c r="BM162" s="98">
        <v>0</v>
      </c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>
        <v>0</v>
      </c>
      <c r="CB162" s="98">
        <v>0</v>
      </c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7</v>
      </c>
      <c r="R163" s="98">
        <v>1</v>
      </c>
      <c r="S163" s="98">
        <v>2</v>
      </c>
      <c r="T163" s="98">
        <v>0</v>
      </c>
      <c r="U163" s="98"/>
      <c r="V163" s="46">
        <f t="shared" si="72"/>
        <v>22</v>
      </c>
      <c r="W163" s="54">
        <v>17.549999999999997</v>
      </c>
      <c r="X163" s="114">
        <f t="shared" si="73"/>
        <v>58.55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23</v>
      </c>
      <c r="AG163" s="98">
        <v>16</v>
      </c>
      <c r="AH163" s="98">
        <v>14</v>
      </c>
      <c r="AI163" s="98">
        <v>23</v>
      </c>
      <c r="AJ163" s="98"/>
      <c r="AK163" s="46">
        <f t="shared" si="74"/>
        <v>138</v>
      </c>
      <c r="AL163" s="54">
        <v>74.099999999999994</v>
      </c>
      <c r="AM163" s="114">
        <f t="shared" si="75"/>
        <v>349.1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>
        <v>0</v>
      </c>
      <c r="AX163" s="98">
        <v>0</v>
      </c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>
        <v>0</v>
      </c>
      <c r="BM163" s="98">
        <v>0</v>
      </c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>
        <v>0</v>
      </c>
      <c r="CB163" s="98">
        <v>0</v>
      </c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30</v>
      </c>
      <c r="CO163" s="91">
        <f t="shared" si="68"/>
        <v>17</v>
      </c>
      <c r="CP163" s="91">
        <f t="shared" si="69"/>
        <v>16</v>
      </c>
      <c r="CQ163" s="91">
        <f t="shared" si="70"/>
        <v>23</v>
      </c>
      <c r="CR163" s="91">
        <f t="shared" si="71"/>
        <v>0</v>
      </c>
      <c r="CS163" s="52">
        <f t="shared" si="83"/>
        <v>95.63</v>
      </c>
      <c r="CT163" s="52">
        <f t="shared" si="84"/>
        <v>162</v>
      </c>
      <c r="CU163" s="53">
        <f t="shared" si="85"/>
        <v>1.6940290703754053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7</v>
      </c>
      <c r="S164" s="98">
        <v>22</v>
      </c>
      <c r="T164" s="98">
        <v>16</v>
      </c>
      <c r="U164" s="98"/>
      <c r="V164" s="46">
        <f t="shared" si="72"/>
        <v>188</v>
      </c>
      <c r="W164" s="54">
        <v>263.25</v>
      </c>
      <c r="X164" s="114">
        <f t="shared" si="73"/>
        <v>628.25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14</v>
      </c>
      <c r="AH164" s="98">
        <v>12</v>
      </c>
      <c r="AI164" s="98">
        <v>22</v>
      </c>
      <c r="AJ164" s="98"/>
      <c r="AK164" s="46">
        <f t="shared" si="74"/>
        <v>200</v>
      </c>
      <c r="AL164" s="54">
        <v>241.8</v>
      </c>
      <c r="AM164" s="114">
        <f t="shared" si="75"/>
        <v>619.79999999999995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2</v>
      </c>
      <c r="AW164" s="98">
        <v>1</v>
      </c>
      <c r="AX164" s="98">
        <v>2</v>
      </c>
      <c r="AY164" s="98"/>
      <c r="AZ164" s="46">
        <f t="shared" si="76"/>
        <v>9</v>
      </c>
      <c r="BA164" s="54">
        <v>3.98</v>
      </c>
      <c r="BB164" s="114">
        <f t="shared" si="77"/>
        <v>20.98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>
        <v>0</v>
      </c>
      <c r="BM164" s="98">
        <v>0</v>
      </c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2</v>
      </c>
      <c r="CA164" s="98">
        <v>13</v>
      </c>
      <c r="CB164" s="98">
        <v>1</v>
      </c>
      <c r="CC164" s="98"/>
      <c r="CD164" s="51">
        <f t="shared" si="80"/>
        <v>113</v>
      </c>
      <c r="CE164" s="54">
        <v>184</v>
      </c>
      <c r="CF164" s="114">
        <f t="shared" si="81"/>
        <v>394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25</v>
      </c>
      <c r="CP164" s="91">
        <f t="shared" si="69"/>
        <v>48</v>
      </c>
      <c r="CQ164" s="91">
        <f t="shared" si="70"/>
        <v>41</v>
      </c>
      <c r="CR164" s="91">
        <f t="shared" si="71"/>
        <v>0</v>
      </c>
      <c r="CS164" s="52">
        <f t="shared" si="83"/>
        <v>693.03</v>
      </c>
      <c r="CT164" s="52">
        <f t="shared" si="84"/>
        <v>510</v>
      </c>
      <c r="CU164" s="53">
        <f t="shared" si="85"/>
        <v>0.73589887883641403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2</v>
      </c>
      <c r="R165" s="98">
        <v>7</v>
      </c>
      <c r="S165" s="98">
        <v>5</v>
      </c>
      <c r="T165" s="98">
        <v>1</v>
      </c>
      <c r="U165" s="98"/>
      <c r="V165" s="46">
        <f t="shared" si="72"/>
        <v>87</v>
      </c>
      <c r="W165" s="54">
        <v>136.5</v>
      </c>
      <c r="X165" s="114">
        <f t="shared" si="73"/>
        <v>276.5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18</v>
      </c>
      <c r="AG165" s="98">
        <v>13</v>
      </c>
      <c r="AH165" s="98">
        <v>10</v>
      </c>
      <c r="AI165" s="98">
        <v>10</v>
      </c>
      <c r="AJ165" s="98"/>
      <c r="AK165" s="46">
        <f t="shared" si="74"/>
        <v>184</v>
      </c>
      <c r="AL165" s="54">
        <v>198.89999999999998</v>
      </c>
      <c r="AM165" s="114">
        <f t="shared" si="75"/>
        <v>539.9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>
        <v>0</v>
      </c>
      <c r="AX165" s="98">
        <v>0</v>
      </c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>
        <v>0</v>
      </c>
      <c r="BM165" s="98">
        <v>0</v>
      </c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>
        <v>0</v>
      </c>
      <c r="CB165" s="98">
        <v>0</v>
      </c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20</v>
      </c>
      <c r="CO165" s="91">
        <f t="shared" si="68"/>
        <v>20</v>
      </c>
      <c r="CP165" s="91">
        <f t="shared" si="69"/>
        <v>15</v>
      </c>
      <c r="CQ165" s="91">
        <f t="shared" si="70"/>
        <v>11</v>
      </c>
      <c r="CR165" s="91">
        <f t="shared" si="71"/>
        <v>0</v>
      </c>
      <c r="CS165" s="52">
        <f t="shared" si="83"/>
        <v>341.38</v>
      </c>
      <c r="CT165" s="52">
        <f t="shared" si="84"/>
        <v>274</v>
      </c>
      <c r="CU165" s="53">
        <f t="shared" si="85"/>
        <v>0.80262464116234111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2</v>
      </c>
      <c r="S166" s="98">
        <v>6</v>
      </c>
      <c r="T166" s="98">
        <v>6</v>
      </c>
      <c r="U166" s="98"/>
      <c r="V166" s="46">
        <f t="shared" si="72"/>
        <v>36</v>
      </c>
      <c r="W166" s="54">
        <v>19.5</v>
      </c>
      <c r="X166" s="114">
        <f t="shared" si="73"/>
        <v>86.5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15</v>
      </c>
      <c r="AH166" s="98">
        <v>9</v>
      </c>
      <c r="AI166" s="98">
        <v>6</v>
      </c>
      <c r="AJ166" s="98"/>
      <c r="AK166" s="46">
        <f t="shared" si="74"/>
        <v>157</v>
      </c>
      <c r="AL166" s="54">
        <v>198.89999999999998</v>
      </c>
      <c r="AM166" s="114">
        <f t="shared" si="75"/>
        <v>482.9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>
        <v>0</v>
      </c>
      <c r="AX166" s="98">
        <v>0</v>
      </c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>
        <v>0</v>
      </c>
      <c r="BM166" s="98">
        <v>0</v>
      </c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>
        <v>0</v>
      </c>
      <c r="CB166" s="98">
        <v>0</v>
      </c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17</v>
      </c>
      <c r="CP166" s="91">
        <f t="shared" si="69"/>
        <v>15</v>
      </c>
      <c r="CQ166" s="91">
        <f t="shared" si="70"/>
        <v>12</v>
      </c>
      <c r="CR166" s="91">
        <f t="shared" si="71"/>
        <v>0</v>
      </c>
      <c r="CS166" s="52">
        <f t="shared" si="83"/>
        <v>230.39</v>
      </c>
      <c r="CT166" s="52">
        <f t="shared" si="84"/>
        <v>199</v>
      </c>
      <c r="CU166" s="53">
        <f t="shared" si="85"/>
        <v>0.86375276704718096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2</v>
      </c>
      <c r="S167" s="98">
        <v>2</v>
      </c>
      <c r="T167" s="98">
        <v>0</v>
      </c>
      <c r="U167" s="98"/>
      <c r="V167" s="46">
        <f t="shared" si="72"/>
        <v>10</v>
      </c>
      <c r="W167" s="54">
        <v>9.75</v>
      </c>
      <c r="X167" s="114">
        <f t="shared" si="73"/>
        <v>29.75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1</v>
      </c>
      <c r="AG167" s="98">
        <v>7</v>
      </c>
      <c r="AH167" s="98">
        <v>8</v>
      </c>
      <c r="AI167" s="98">
        <v>0</v>
      </c>
      <c r="AJ167" s="98"/>
      <c r="AK167" s="46">
        <f t="shared" si="74"/>
        <v>51</v>
      </c>
      <c r="AL167" s="54">
        <v>52.65</v>
      </c>
      <c r="AM167" s="114">
        <f t="shared" si="75"/>
        <v>147.65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>
        <v>0</v>
      </c>
      <c r="AX167" s="98">
        <v>0</v>
      </c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>
        <v>0</v>
      </c>
      <c r="BM167" s="98">
        <v>0</v>
      </c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>
        <v>0</v>
      </c>
      <c r="CB167" s="98">
        <v>0</v>
      </c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1</v>
      </c>
      <c r="CO167" s="91">
        <f t="shared" si="68"/>
        <v>9</v>
      </c>
      <c r="CP167" s="91">
        <f t="shared" si="69"/>
        <v>10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61</v>
      </c>
      <c r="CU167" s="53">
        <f t="shared" si="85"/>
        <v>0.97756410256410253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11</v>
      </c>
      <c r="S168" s="98">
        <v>12</v>
      </c>
      <c r="T168" s="98">
        <v>6</v>
      </c>
      <c r="U168" s="98"/>
      <c r="V168" s="46">
        <f t="shared" si="72"/>
        <v>74</v>
      </c>
      <c r="W168" s="54">
        <v>76.05</v>
      </c>
      <c r="X168" s="114">
        <f t="shared" si="73"/>
        <v>208.05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1</v>
      </c>
      <c r="AH168" s="98">
        <v>1</v>
      </c>
      <c r="AI168" s="98">
        <v>6</v>
      </c>
      <c r="AJ168" s="98"/>
      <c r="AK168" s="46">
        <f t="shared" si="74"/>
        <v>32</v>
      </c>
      <c r="AL168" s="54">
        <v>44.849999999999994</v>
      </c>
      <c r="AM168" s="114">
        <f t="shared" si="75"/>
        <v>100.85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4</v>
      </c>
      <c r="AW168" s="98">
        <v>1</v>
      </c>
      <c r="AX168" s="98">
        <v>0</v>
      </c>
      <c r="AY168" s="98"/>
      <c r="AZ168" s="46">
        <f t="shared" si="76"/>
        <v>19</v>
      </c>
      <c r="BA168" s="54">
        <v>27.86</v>
      </c>
      <c r="BB168" s="114">
        <f t="shared" si="77"/>
        <v>58.86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>
        <v>0</v>
      </c>
      <c r="BM168" s="98">
        <v>0</v>
      </c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>
        <v>0</v>
      </c>
      <c r="CB168" s="98">
        <v>0</v>
      </c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16</v>
      </c>
      <c r="CP168" s="91">
        <f t="shared" si="69"/>
        <v>14</v>
      </c>
      <c r="CQ168" s="91">
        <f t="shared" si="70"/>
        <v>12</v>
      </c>
      <c r="CR168" s="91">
        <f t="shared" si="71"/>
        <v>0</v>
      </c>
      <c r="CS168" s="52">
        <f t="shared" si="83"/>
        <v>148.76</v>
      </c>
      <c r="CT168" s="52">
        <f t="shared" si="84"/>
        <v>125</v>
      </c>
      <c r="CU168" s="53">
        <f t="shared" si="85"/>
        <v>0.84027964506587793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>
        <v>2</v>
      </c>
      <c r="T169" s="98">
        <v>1</v>
      </c>
      <c r="U169" s="98"/>
      <c r="V169" s="46">
        <f t="shared" si="72"/>
        <v>15</v>
      </c>
      <c r="W169" s="54">
        <v>21.45</v>
      </c>
      <c r="X169" s="114">
        <f t="shared" si="73"/>
        <v>44.45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5</v>
      </c>
      <c r="AH169" s="98">
        <v>2</v>
      </c>
      <c r="AI169" s="98">
        <v>0</v>
      </c>
      <c r="AJ169" s="98"/>
      <c r="AK169" s="46">
        <f t="shared" si="74"/>
        <v>32</v>
      </c>
      <c r="AL169" s="54">
        <v>35.099999999999994</v>
      </c>
      <c r="AM169" s="114">
        <f t="shared" si="75"/>
        <v>93.1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>
        <v>0</v>
      </c>
      <c r="AX169" s="98">
        <v>0</v>
      </c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>
        <v>0</v>
      </c>
      <c r="BM169" s="98">
        <v>0</v>
      </c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>
        <v>0</v>
      </c>
      <c r="CB169" s="98">
        <v>0</v>
      </c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5</v>
      </c>
      <c r="CP169" s="91">
        <f t="shared" si="69"/>
        <v>4</v>
      </c>
      <c r="CQ169" s="91">
        <f t="shared" si="70"/>
        <v>1</v>
      </c>
      <c r="CR169" s="91">
        <f t="shared" si="71"/>
        <v>0</v>
      </c>
      <c r="CS169" s="52">
        <f t="shared" si="83"/>
        <v>56.55</v>
      </c>
      <c r="CT169" s="52">
        <f t="shared" si="84"/>
        <v>47</v>
      </c>
      <c r="CU169" s="53">
        <f t="shared" si="85"/>
        <v>0.83112290008841738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2</v>
      </c>
      <c r="S170" s="98">
        <v>7</v>
      </c>
      <c r="T170" s="98">
        <v>0</v>
      </c>
      <c r="U170" s="98"/>
      <c r="V170" s="46">
        <f t="shared" si="72"/>
        <v>42</v>
      </c>
      <c r="W170" s="54">
        <v>39</v>
      </c>
      <c r="X170" s="114">
        <f t="shared" si="73"/>
        <v>119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>
        <v>0</v>
      </c>
      <c r="AI170" s="98">
        <v>0</v>
      </c>
      <c r="AJ170" s="98"/>
      <c r="AK170" s="46">
        <f t="shared" si="74"/>
        <v>10</v>
      </c>
      <c r="AL170" s="54">
        <v>7.8</v>
      </c>
      <c r="AM170" s="114">
        <f t="shared" si="75"/>
        <v>26.8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1</v>
      </c>
      <c r="AW170" s="98">
        <v>1</v>
      </c>
      <c r="AX170" s="98">
        <v>0</v>
      </c>
      <c r="AY170" s="98"/>
      <c r="AZ170" s="46">
        <f t="shared" si="76"/>
        <v>2</v>
      </c>
      <c r="BA170" s="54">
        <v>0</v>
      </c>
      <c r="BB170" s="114">
        <f t="shared" si="77"/>
        <v>4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>
        <v>0</v>
      </c>
      <c r="BM170" s="98">
        <v>0</v>
      </c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>
        <v>0</v>
      </c>
      <c r="CB170" s="98">
        <v>0</v>
      </c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3</v>
      </c>
      <c r="CP170" s="91">
        <f t="shared" si="69"/>
        <v>8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67</v>
      </c>
      <c r="CU170" s="53">
        <f t="shared" si="85"/>
        <v>0.89572192513368987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6</v>
      </c>
      <c r="R171" s="98">
        <v>3</v>
      </c>
      <c r="S171" s="98">
        <v>1</v>
      </c>
      <c r="T171" s="98">
        <v>0</v>
      </c>
      <c r="U171" s="98"/>
      <c r="V171" s="46">
        <f t="shared" si="72"/>
        <v>149</v>
      </c>
      <c r="W171" s="54">
        <v>265.2</v>
      </c>
      <c r="X171" s="114">
        <f t="shared" si="73"/>
        <v>539.20000000000005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2</v>
      </c>
      <c r="AG171" s="98">
        <v>9</v>
      </c>
      <c r="AH171" s="98">
        <v>11</v>
      </c>
      <c r="AI171" s="98">
        <v>0</v>
      </c>
      <c r="AJ171" s="98"/>
      <c r="AK171" s="46">
        <f t="shared" si="74"/>
        <v>34</v>
      </c>
      <c r="AL171" s="54">
        <v>23.4</v>
      </c>
      <c r="AM171" s="114">
        <f t="shared" si="75"/>
        <v>86.4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>
        <v>0</v>
      </c>
      <c r="AX171" s="98">
        <v>0</v>
      </c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>
        <v>0</v>
      </c>
      <c r="BM171" s="98">
        <v>0</v>
      </c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1</v>
      </c>
      <c r="CA171" s="98">
        <v>0</v>
      </c>
      <c r="CB171" s="98">
        <v>0</v>
      </c>
      <c r="CC171" s="98"/>
      <c r="CD171" s="51">
        <f t="shared" si="80"/>
        <v>1</v>
      </c>
      <c r="CE171" s="54">
        <v>0</v>
      </c>
      <c r="CF171" s="114">
        <f t="shared" si="81"/>
        <v>2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8</v>
      </c>
      <c r="CO171" s="91">
        <f t="shared" si="68"/>
        <v>13</v>
      </c>
      <c r="CP171" s="91">
        <f t="shared" si="69"/>
        <v>12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184</v>
      </c>
      <c r="CU171" s="53">
        <f t="shared" si="85"/>
        <v>0.63756063756063763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2</v>
      </c>
      <c r="R172" s="98">
        <v>2</v>
      </c>
      <c r="S172" s="98">
        <v>1</v>
      </c>
      <c r="T172" s="98">
        <v>0</v>
      </c>
      <c r="U172" s="98"/>
      <c r="V172" s="46">
        <f t="shared" si="72"/>
        <v>16</v>
      </c>
      <c r="W172" s="54">
        <v>21.45</v>
      </c>
      <c r="X172" s="114">
        <f t="shared" si="73"/>
        <v>51.45</v>
      </c>
      <c r="Y172" s="98">
        <v>2</v>
      </c>
      <c r="Z172" s="98">
        <v>1</v>
      </c>
      <c r="AA172" s="98">
        <v>7</v>
      </c>
      <c r="AB172" s="98">
        <v>3</v>
      </c>
      <c r="AC172" s="98">
        <v>3</v>
      </c>
      <c r="AD172" s="98">
        <v>2</v>
      </c>
      <c r="AE172" s="98">
        <v>9</v>
      </c>
      <c r="AF172" s="98">
        <v>13</v>
      </c>
      <c r="AG172" s="98">
        <v>7</v>
      </c>
      <c r="AH172" s="98">
        <v>0</v>
      </c>
      <c r="AI172" s="98">
        <v>1</v>
      </c>
      <c r="AJ172" s="98"/>
      <c r="AK172" s="46">
        <f t="shared" si="74"/>
        <v>48</v>
      </c>
      <c r="AL172" s="54">
        <v>29.25</v>
      </c>
      <c r="AM172" s="114">
        <f t="shared" si="75"/>
        <v>122.25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1</v>
      </c>
      <c r="AW172" s="98">
        <v>0</v>
      </c>
      <c r="AX172" s="98">
        <v>0</v>
      </c>
      <c r="AY172" s="98"/>
      <c r="AZ172" s="46">
        <f t="shared" si="76"/>
        <v>5</v>
      </c>
      <c r="BA172" s="54">
        <v>7.96</v>
      </c>
      <c r="BB172" s="114">
        <f t="shared" si="77"/>
        <v>15.96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>
        <v>0</v>
      </c>
      <c r="BM172" s="98">
        <v>0</v>
      </c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>
        <v>0</v>
      </c>
      <c r="CB172" s="98">
        <v>0</v>
      </c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3</v>
      </c>
      <c r="CL172" s="91">
        <f t="shared" si="65"/>
        <v>5</v>
      </c>
      <c r="CM172" s="91">
        <f t="shared" si="66"/>
        <v>9</v>
      </c>
      <c r="CN172" s="91">
        <f t="shared" si="67"/>
        <v>15</v>
      </c>
      <c r="CO172" s="91">
        <f t="shared" si="68"/>
        <v>10</v>
      </c>
      <c r="CP172" s="91">
        <f t="shared" si="69"/>
        <v>1</v>
      </c>
      <c r="CQ172" s="91">
        <f t="shared" si="70"/>
        <v>1</v>
      </c>
      <c r="CR172" s="91">
        <f t="shared" si="71"/>
        <v>0</v>
      </c>
      <c r="CS172" s="52">
        <f t="shared" si="83"/>
        <v>84.66</v>
      </c>
      <c r="CT172" s="52">
        <f t="shared" si="84"/>
        <v>78</v>
      </c>
      <c r="CU172" s="53">
        <f t="shared" si="85"/>
        <v>0.92133238837703757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1</v>
      </c>
      <c r="S173" s="98">
        <v>1</v>
      </c>
      <c r="T173" s="98">
        <v>1</v>
      </c>
      <c r="U173" s="98"/>
      <c r="V173" s="46">
        <f t="shared" si="72"/>
        <v>42</v>
      </c>
      <c r="W173" s="54">
        <v>74.099999999999994</v>
      </c>
      <c r="X173" s="114">
        <f t="shared" si="73"/>
        <v>131.1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14</v>
      </c>
      <c r="AH173" s="98">
        <v>2</v>
      </c>
      <c r="AI173" s="98">
        <v>3</v>
      </c>
      <c r="AJ173" s="98"/>
      <c r="AK173" s="46">
        <f t="shared" si="74"/>
        <v>91</v>
      </c>
      <c r="AL173" s="54">
        <v>111.15</v>
      </c>
      <c r="AM173" s="114">
        <f t="shared" si="75"/>
        <v>282.14999999999998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>
        <v>0</v>
      </c>
      <c r="AX173" s="98">
        <v>0</v>
      </c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>
        <v>0</v>
      </c>
      <c r="BM173" s="98">
        <v>0</v>
      </c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>
        <v>0</v>
      </c>
      <c r="CB173" s="98">
        <v>2</v>
      </c>
      <c r="CC173" s="98"/>
      <c r="CD173" s="51">
        <f t="shared" si="80"/>
        <v>3</v>
      </c>
      <c r="CE173" s="54">
        <v>0</v>
      </c>
      <c r="CF173" s="114">
        <f t="shared" si="81"/>
        <v>6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15</v>
      </c>
      <c r="CP173" s="91">
        <f t="shared" si="69"/>
        <v>3</v>
      </c>
      <c r="CQ173" s="91">
        <f t="shared" si="70"/>
        <v>6</v>
      </c>
      <c r="CR173" s="91">
        <f t="shared" si="71"/>
        <v>0</v>
      </c>
      <c r="CS173" s="52">
        <f t="shared" si="83"/>
        <v>189.23</v>
      </c>
      <c r="CT173" s="52">
        <f t="shared" si="84"/>
        <v>138</v>
      </c>
      <c r="CU173" s="53">
        <f t="shared" si="85"/>
        <v>0.72927125720023256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3</v>
      </c>
      <c r="S174" s="98">
        <v>1</v>
      </c>
      <c r="T174" s="98">
        <v>2</v>
      </c>
      <c r="U174" s="98"/>
      <c r="V174" s="46">
        <f t="shared" si="72"/>
        <v>44</v>
      </c>
      <c r="W174" s="54">
        <v>48.75</v>
      </c>
      <c r="X174" s="114">
        <f t="shared" si="73"/>
        <v>129.75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4</v>
      </c>
      <c r="AG174" s="98">
        <v>3</v>
      </c>
      <c r="AH174" s="98">
        <v>7</v>
      </c>
      <c r="AI174" s="98">
        <v>1</v>
      </c>
      <c r="AJ174" s="98"/>
      <c r="AK174" s="46">
        <f t="shared" si="74"/>
        <v>65</v>
      </c>
      <c r="AL174" s="54">
        <v>52.65</v>
      </c>
      <c r="AM174" s="114">
        <f t="shared" si="75"/>
        <v>175.65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1</v>
      </c>
      <c r="AW174" s="98">
        <v>0</v>
      </c>
      <c r="AX174" s="98">
        <v>0</v>
      </c>
      <c r="AY174" s="98"/>
      <c r="AZ174" s="46">
        <f t="shared" si="76"/>
        <v>1</v>
      </c>
      <c r="BA174" s="54">
        <v>0</v>
      </c>
      <c r="BB174" s="114">
        <f t="shared" si="77"/>
        <v>2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>
        <v>0</v>
      </c>
      <c r="BM174" s="98">
        <v>0</v>
      </c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>
        <v>0</v>
      </c>
      <c r="CB174" s="98">
        <v>0</v>
      </c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5</v>
      </c>
      <c r="CO174" s="91">
        <f t="shared" si="68"/>
        <v>7</v>
      </c>
      <c r="CP174" s="91">
        <f t="shared" si="69"/>
        <v>8</v>
      </c>
      <c r="CQ174" s="91">
        <f t="shared" si="70"/>
        <v>3</v>
      </c>
      <c r="CR174" s="91">
        <f t="shared" si="71"/>
        <v>0</v>
      </c>
      <c r="CS174" s="52">
        <f t="shared" si="83"/>
        <v>101.4</v>
      </c>
      <c r="CT174" s="52">
        <f t="shared" si="84"/>
        <v>110</v>
      </c>
      <c r="CU174" s="53">
        <f t="shared" si="85"/>
        <v>1.0848126232741617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22</v>
      </c>
      <c r="R175" s="98">
        <v>8</v>
      </c>
      <c r="S175" s="98">
        <v>10</v>
      </c>
      <c r="T175" s="98">
        <v>10</v>
      </c>
      <c r="U175" s="98"/>
      <c r="V175" s="46">
        <f t="shared" si="72"/>
        <v>162</v>
      </c>
      <c r="W175" s="54">
        <v>163.80000000000001</v>
      </c>
      <c r="X175" s="114">
        <f t="shared" si="73"/>
        <v>439.8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2</v>
      </c>
      <c r="AH175" s="98">
        <v>0</v>
      </c>
      <c r="AI175" s="98">
        <v>3</v>
      </c>
      <c r="AJ175" s="98"/>
      <c r="AK175" s="46">
        <f t="shared" si="74"/>
        <v>12</v>
      </c>
      <c r="AL175" s="54">
        <v>7.8</v>
      </c>
      <c r="AM175" s="114">
        <f t="shared" si="75"/>
        <v>30.8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>
        <v>0</v>
      </c>
      <c r="AX175" s="98">
        <v>0</v>
      </c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>
        <v>0</v>
      </c>
      <c r="BM175" s="98">
        <v>0</v>
      </c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>
        <v>0</v>
      </c>
      <c r="CB175" s="98">
        <v>0</v>
      </c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22</v>
      </c>
      <c r="CO175" s="91">
        <f t="shared" si="68"/>
        <v>10</v>
      </c>
      <c r="CP175" s="91">
        <f t="shared" si="69"/>
        <v>10</v>
      </c>
      <c r="CQ175" s="91">
        <f t="shared" si="70"/>
        <v>13</v>
      </c>
      <c r="CR175" s="91">
        <f t="shared" si="71"/>
        <v>0</v>
      </c>
      <c r="CS175" s="52">
        <f t="shared" si="83"/>
        <v>171.60000000000002</v>
      </c>
      <c r="CT175" s="52">
        <f t="shared" si="84"/>
        <v>175</v>
      </c>
      <c r="CU175" s="53">
        <f t="shared" si="85"/>
        <v>1.0198135198135196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3</v>
      </c>
      <c r="R176" s="98">
        <v>0</v>
      </c>
      <c r="S176" s="98">
        <v>0</v>
      </c>
      <c r="T176" s="98">
        <v>0</v>
      </c>
      <c r="U176" s="98"/>
      <c r="V176" s="46">
        <f t="shared" si="72"/>
        <v>14</v>
      </c>
      <c r="W176" s="54">
        <v>9.75</v>
      </c>
      <c r="X176" s="114">
        <f t="shared" si="73"/>
        <v>35.75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1</v>
      </c>
      <c r="AH176" s="98">
        <v>3</v>
      </c>
      <c r="AI176" s="98">
        <v>1</v>
      </c>
      <c r="AJ176" s="98"/>
      <c r="AK176" s="46">
        <f t="shared" si="74"/>
        <v>11</v>
      </c>
      <c r="AL176" s="54">
        <v>7.8</v>
      </c>
      <c r="AM176" s="114">
        <f t="shared" si="75"/>
        <v>28.8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>
        <v>0</v>
      </c>
      <c r="AX176" s="98">
        <v>0</v>
      </c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>
        <v>0</v>
      </c>
      <c r="BM176" s="98">
        <v>0</v>
      </c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>
        <v>0</v>
      </c>
      <c r="CB176" s="98">
        <v>0</v>
      </c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4</v>
      </c>
      <c r="CO176" s="91">
        <f t="shared" si="68"/>
        <v>1</v>
      </c>
      <c r="CP176" s="91">
        <f t="shared" si="69"/>
        <v>3</v>
      </c>
      <c r="CQ176" s="91">
        <f t="shared" si="70"/>
        <v>1</v>
      </c>
      <c r="CR176" s="91">
        <f t="shared" si="71"/>
        <v>0</v>
      </c>
      <c r="CS176" s="52">
        <f t="shared" si="83"/>
        <v>17.55</v>
      </c>
      <c r="CT176" s="52">
        <f t="shared" si="84"/>
        <v>25</v>
      </c>
      <c r="CU176" s="53">
        <f t="shared" si="85"/>
        <v>1.4245014245014245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8</v>
      </c>
      <c r="R177" s="98">
        <v>8</v>
      </c>
      <c r="S177" s="98">
        <v>5</v>
      </c>
      <c r="T177" s="98">
        <v>2</v>
      </c>
      <c r="U177" s="98"/>
      <c r="V177" s="46">
        <f t="shared" si="72"/>
        <v>90</v>
      </c>
      <c r="W177" s="54">
        <v>97.5</v>
      </c>
      <c r="X177" s="114">
        <f t="shared" si="73"/>
        <v>266.5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2</v>
      </c>
      <c r="AG177" s="98">
        <v>0</v>
      </c>
      <c r="AH177" s="98">
        <v>2</v>
      </c>
      <c r="AI177" s="98">
        <v>2</v>
      </c>
      <c r="AJ177" s="98"/>
      <c r="AK177" s="46">
        <f t="shared" si="74"/>
        <v>23</v>
      </c>
      <c r="AL177" s="54">
        <v>27.299999999999997</v>
      </c>
      <c r="AM177" s="114">
        <f t="shared" si="75"/>
        <v>65.3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>
        <v>1</v>
      </c>
      <c r="AX177" s="98">
        <v>0</v>
      </c>
      <c r="AY177" s="98"/>
      <c r="AZ177" s="46">
        <f t="shared" si="76"/>
        <v>3</v>
      </c>
      <c r="BA177" s="54">
        <v>1.99</v>
      </c>
      <c r="BB177" s="114">
        <f t="shared" si="77"/>
        <v>7.99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>
        <v>0</v>
      </c>
      <c r="BM177" s="98">
        <v>0</v>
      </c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>
        <v>0</v>
      </c>
      <c r="CB177" s="98">
        <v>0</v>
      </c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10</v>
      </c>
      <c r="CO177" s="91">
        <f t="shared" si="68"/>
        <v>8</v>
      </c>
      <c r="CP177" s="91">
        <f t="shared" si="69"/>
        <v>8</v>
      </c>
      <c r="CQ177" s="91">
        <f t="shared" si="70"/>
        <v>4</v>
      </c>
      <c r="CR177" s="91">
        <f t="shared" si="71"/>
        <v>0</v>
      </c>
      <c r="CS177" s="52">
        <f t="shared" si="83"/>
        <v>126.78999999999999</v>
      </c>
      <c r="CT177" s="52">
        <f t="shared" si="84"/>
        <v>116</v>
      </c>
      <c r="CU177" s="53">
        <f t="shared" si="85"/>
        <v>0.91489865131319514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2</v>
      </c>
      <c r="S178" s="98">
        <v>0</v>
      </c>
      <c r="T178" s="98">
        <v>0</v>
      </c>
      <c r="U178" s="98"/>
      <c r="V178" s="46">
        <f t="shared" si="72"/>
        <v>99</v>
      </c>
      <c r="W178" s="54">
        <v>156</v>
      </c>
      <c r="X178" s="114">
        <f t="shared" si="73"/>
        <v>338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24</v>
      </c>
      <c r="AH178" s="98">
        <v>8</v>
      </c>
      <c r="AI178" s="98">
        <v>3</v>
      </c>
      <c r="AJ178" s="98"/>
      <c r="AK178" s="46">
        <f t="shared" si="74"/>
        <v>200</v>
      </c>
      <c r="AL178" s="54">
        <v>267.14999999999998</v>
      </c>
      <c r="AM178" s="114">
        <f t="shared" si="75"/>
        <v>628.15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>
        <v>0</v>
      </c>
      <c r="AX178" s="98">
        <v>0</v>
      </c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>
        <v>0</v>
      </c>
      <c r="BM178" s="98">
        <v>1</v>
      </c>
      <c r="BN178" s="98"/>
      <c r="BO178" s="51">
        <f t="shared" si="78"/>
        <v>1</v>
      </c>
      <c r="BP178" s="54">
        <v>0</v>
      </c>
      <c r="BQ178" s="114">
        <f t="shared" si="79"/>
        <v>2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>
        <v>0</v>
      </c>
      <c r="CB178" s="98">
        <v>0</v>
      </c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26</v>
      </c>
      <c r="CP178" s="91">
        <f t="shared" si="69"/>
        <v>8</v>
      </c>
      <c r="CQ178" s="91">
        <f t="shared" si="70"/>
        <v>4</v>
      </c>
      <c r="CR178" s="91">
        <f t="shared" si="71"/>
        <v>0</v>
      </c>
      <c r="CS178" s="52">
        <f t="shared" si="83"/>
        <v>429.14</v>
      </c>
      <c r="CT178" s="52">
        <f t="shared" si="84"/>
        <v>303</v>
      </c>
      <c r="CU178" s="53">
        <f t="shared" si="85"/>
        <v>0.70606328936943652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>
        <v>3</v>
      </c>
      <c r="T179" s="98">
        <v>2</v>
      </c>
      <c r="U179" s="98"/>
      <c r="V179" s="46">
        <f t="shared" si="72"/>
        <v>22</v>
      </c>
      <c r="W179" s="54">
        <v>27.299999999999997</v>
      </c>
      <c r="X179" s="114">
        <f t="shared" si="73"/>
        <v>67.3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7</v>
      </c>
      <c r="AG179" s="98">
        <v>5</v>
      </c>
      <c r="AH179" s="98">
        <v>11</v>
      </c>
      <c r="AI179" s="98">
        <v>9</v>
      </c>
      <c r="AJ179" s="98"/>
      <c r="AK179" s="46">
        <f t="shared" si="74"/>
        <v>64</v>
      </c>
      <c r="AL179" s="54">
        <v>58.5</v>
      </c>
      <c r="AM179" s="114">
        <f t="shared" si="75"/>
        <v>176.5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>
        <v>0</v>
      </c>
      <c r="AX179" s="98">
        <v>0</v>
      </c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>
        <v>0</v>
      </c>
      <c r="BM179" s="98">
        <v>0</v>
      </c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>
        <v>0</v>
      </c>
      <c r="CB179" s="98">
        <v>0</v>
      </c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7</v>
      </c>
      <c r="CO179" s="91">
        <f t="shared" si="68"/>
        <v>5</v>
      </c>
      <c r="CP179" s="91">
        <f t="shared" si="69"/>
        <v>14</v>
      </c>
      <c r="CQ179" s="91">
        <f t="shared" si="70"/>
        <v>11</v>
      </c>
      <c r="CR179" s="91">
        <f t="shared" si="71"/>
        <v>0</v>
      </c>
      <c r="CS179" s="52">
        <f t="shared" si="83"/>
        <v>85.8</v>
      </c>
      <c r="CT179" s="52">
        <f t="shared" si="84"/>
        <v>86</v>
      </c>
      <c r="CU179" s="53">
        <f t="shared" si="85"/>
        <v>1.0023310023310024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1</v>
      </c>
      <c r="R180" s="98">
        <v>1</v>
      </c>
      <c r="S180" s="98">
        <v>1</v>
      </c>
      <c r="T180" s="98">
        <v>0</v>
      </c>
      <c r="U180" s="98"/>
      <c r="V180" s="46">
        <f t="shared" si="72"/>
        <v>22</v>
      </c>
      <c r="W180" s="54">
        <v>35.099999999999994</v>
      </c>
      <c r="X180" s="114">
        <f t="shared" si="73"/>
        <v>75.099999999999994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4</v>
      </c>
      <c r="AG180" s="98">
        <v>3</v>
      </c>
      <c r="AH180" s="98">
        <v>5</v>
      </c>
      <c r="AI180" s="98">
        <v>1</v>
      </c>
      <c r="AJ180" s="98"/>
      <c r="AK180" s="46">
        <f t="shared" si="74"/>
        <v>21</v>
      </c>
      <c r="AL180" s="54">
        <v>15.6</v>
      </c>
      <c r="AM180" s="114">
        <f t="shared" si="75"/>
        <v>55.6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>
        <v>0</v>
      </c>
      <c r="AX180" s="98">
        <v>0</v>
      </c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>
        <v>0</v>
      </c>
      <c r="BM180" s="98">
        <v>0</v>
      </c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>
        <v>0</v>
      </c>
      <c r="CB180" s="98">
        <v>0</v>
      </c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5</v>
      </c>
      <c r="CO180" s="91">
        <f t="shared" si="68"/>
        <v>4</v>
      </c>
      <c r="CP180" s="91">
        <f t="shared" si="69"/>
        <v>6</v>
      </c>
      <c r="CQ180" s="91">
        <f t="shared" si="70"/>
        <v>1</v>
      </c>
      <c r="CR180" s="91">
        <f t="shared" si="71"/>
        <v>0</v>
      </c>
      <c r="CS180" s="52">
        <f t="shared" si="83"/>
        <v>50.699999999999996</v>
      </c>
      <c r="CT180" s="52">
        <f t="shared" si="84"/>
        <v>43</v>
      </c>
      <c r="CU180" s="53">
        <f t="shared" si="85"/>
        <v>0.84812623274161747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5</v>
      </c>
      <c r="R181" s="98">
        <v>2</v>
      </c>
      <c r="S181" s="98">
        <v>0</v>
      </c>
      <c r="T181" s="98">
        <v>0</v>
      </c>
      <c r="U181" s="98"/>
      <c r="V181" s="46">
        <f t="shared" si="72"/>
        <v>39</v>
      </c>
      <c r="W181" s="54">
        <v>52.65</v>
      </c>
      <c r="X181" s="114">
        <f t="shared" si="73"/>
        <v>124.65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3</v>
      </c>
      <c r="AG181" s="98">
        <v>4</v>
      </c>
      <c r="AH181" s="98">
        <v>0</v>
      </c>
      <c r="AI181" s="98">
        <v>0</v>
      </c>
      <c r="AJ181" s="98"/>
      <c r="AK181" s="46">
        <f t="shared" si="74"/>
        <v>48</v>
      </c>
      <c r="AL181" s="54">
        <v>68.25</v>
      </c>
      <c r="AM181" s="114">
        <f t="shared" si="75"/>
        <v>151.25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>
        <v>0</v>
      </c>
      <c r="AX181" s="98">
        <v>0</v>
      </c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>
        <v>0</v>
      </c>
      <c r="BM181" s="98">
        <v>0</v>
      </c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>
        <v>0</v>
      </c>
      <c r="CB181" s="98">
        <v>0</v>
      </c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8</v>
      </c>
      <c r="CO181" s="91">
        <f t="shared" si="68"/>
        <v>6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87</v>
      </c>
      <c r="CU181" s="53">
        <f t="shared" si="85"/>
        <v>0.71960297766749381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2</v>
      </c>
      <c r="R182" s="98">
        <v>3</v>
      </c>
      <c r="S182" s="98">
        <v>1</v>
      </c>
      <c r="T182" s="98">
        <v>1</v>
      </c>
      <c r="U182" s="98"/>
      <c r="V182" s="46">
        <f t="shared" si="72"/>
        <v>18</v>
      </c>
      <c r="W182" s="54">
        <v>15.6</v>
      </c>
      <c r="X182" s="114">
        <f t="shared" si="73"/>
        <v>51.6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4</v>
      </c>
      <c r="AF182" s="98">
        <v>8</v>
      </c>
      <c r="AG182" s="98">
        <v>4</v>
      </c>
      <c r="AH182" s="98">
        <v>0</v>
      </c>
      <c r="AI182" s="98">
        <v>9</v>
      </c>
      <c r="AJ182" s="98"/>
      <c r="AK182" s="46">
        <f t="shared" si="74"/>
        <v>55</v>
      </c>
      <c r="AL182" s="54">
        <v>46.8</v>
      </c>
      <c r="AM182" s="114">
        <f t="shared" si="75"/>
        <v>146.80000000000001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>
        <v>0</v>
      </c>
      <c r="AX182" s="98">
        <v>0</v>
      </c>
      <c r="AY182" s="98"/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>
        <v>0</v>
      </c>
      <c r="BM182" s="98">
        <v>0</v>
      </c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>
        <v>0</v>
      </c>
      <c r="CB182" s="98">
        <v>0</v>
      </c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5</v>
      </c>
      <c r="CN182" s="91">
        <f t="shared" si="67"/>
        <v>11</v>
      </c>
      <c r="CO182" s="91">
        <f t="shared" si="68"/>
        <v>7</v>
      </c>
      <c r="CP182" s="91">
        <f t="shared" si="69"/>
        <v>1</v>
      </c>
      <c r="CQ182" s="91">
        <f t="shared" si="70"/>
        <v>10</v>
      </c>
      <c r="CR182" s="91">
        <f t="shared" si="71"/>
        <v>0</v>
      </c>
      <c r="CS182" s="52">
        <f t="shared" si="83"/>
        <v>62.4</v>
      </c>
      <c r="CT182" s="52">
        <f t="shared" si="84"/>
        <v>74</v>
      </c>
      <c r="CU182" s="53">
        <f t="shared" si="85"/>
        <v>1.1858974358974359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4</v>
      </c>
      <c r="R183" s="98">
        <v>1</v>
      </c>
      <c r="S183" s="98">
        <v>0</v>
      </c>
      <c r="T183" s="98">
        <v>0</v>
      </c>
      <c r="U183" s="98"/>
      <c r="V183" s="46">
        <f t="shared" si="72"/>
        <v>16</v>
      </c>
      <c r="W183" s="54">
        <v>19.5</v>
      </c>
      <c r="X183" s="114">
        <f t="shared" si="73"/>
        <v>45.5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1</v>
      </c>
      <c r="AG183" s="98">
        <v>0</v>
      </c>
      <c r="AH183" s="98">
        <v>0</v>
      </c>
      <c r="AI183" s="98">
        <v>0</v>
      </c>
      <c r="AJ183" s="98"/>
      <c r="AK183" s="46">
        <f t="shared" si="74"/>
        <v>1</v>
      </c>
      <c r="AL183" s="54">
        <v>0</v>
      </c>
      <c r="AM183" s="114">
        <f t="shared" si="75"/>
        <v>2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3</v>
      </c>
      <c r="AV183" s="98">
        <v>0</v>
      </c>
      <c r="AW183" s="98">
        <v>0</v>
      </c>
      <c r="AX183" s="98">
        <v>0</v>
      </c>
      <c r="AY183" s="98"/>
      <c r="AZ183" s="46">
        <f t="shared" si="76"/>
        <v>3</v>
      </c>
      <c r="BA183" s="54">
        <v>0</v>
      </c>
      <c r="BB183" s="114">
        <f t="shared" si="77"/>
        <v>6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>
        <v>0</v>
      </c>
      <c r="BM183" s="98">
        <v>0</v>
      </c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>
        <v>0</v>
      </c>
      <c r="CB183" s="98">
        <v>0</v>
      </c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8</v>
      </c>
      <c r="CO183" s="91">
        <f t="shared" si="68"/>
        <v>1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20</v>
      </c>
      <c r="CU183" s="53">
        <f t="shared" si="85"/>
        <v>1.0256410256410255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6</v>
      </c>
      <c r="S184" s="98">
        <v>3</v>
      </c>
      <c r="T184" s="98">
        <v>0</v>
      </c>
      <c r="U184" s="98"/>
      <c r="V184" s="46">
        <f t="shared" si="72"/>
        <v>29</v>
      </c>
      <c r="W184" s="54">
        <v>25.35</v>
      </c>
      <c r="X184" s="114">
        <f t="shared" si="73"/>
        <v>76.349999999999994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8</v>
      </c>
      <c r="AG184" s="98">
        <v>5</v>
      </c>
      <c r="AH184" s="98">
        <v>10</v>
      </c>
      <c r="AI184" s="98">
        <v>0</v>
      </c>
      <c r="AJ184" s="98"/>
      <c r="AK184" s="46">
        <f t="shared" si="74"/>
        <v>153</v>
      </c>
      <c r="AL184" s="54">
        <v>210.6</v>
      </c>
      <c r="AM184" s="114">
        <f t="shared" si="75"/>
        <v>487.6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1</v>
      </c>
      <c r="AV184" s="98">
        <v>0</v>
      </c>
      <c r="AW184" s="98">
        <v>0</v>
      </c>
      <c r="AX184" s="98">
        <v>0</v>
      </c>
      <c r="AY184" s="98"/>
      <c r="AZ184" s="46">
        <f t="shared" si="76"/>
        <v>1</v>
      </c>
      <c r="BA184" s="54">
        <v>0</v>
      </c>
      <c r="BB184" s="114">
        <f t="shared" si="77"/>
        <v>2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>
        <v>0</v>
      </c>
      <c r="BM184" s="98">
        <v>0</v>
      </c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>
        <v>0</v>
      </c>
      <c r="CB184" s="98">
        <v>0</v>
      </c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12</v>
      </c>
      <c r="CO184" s="91">
        <f t="shared" si="68"/>
        <v>11</v>
      </c>
      <c r="CP184" s="91">
        <f t="shared" si="69"/>
        <v>13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186</v>
      </c>
      <c r="CU184" s="53">
        <f t="shared" si="85"/>
        <v>0.768753874767514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3</v>
      </c>
      <c r="S185" s="98">
        <v>13</v>
      </c>
      <c r="T185" s="98">
        <v>0</v>
      </c>
      <c r="U185" s="98"/>
      <c r="V185" s="46">
        <f t="shared" si="72"/>
        <v>55</v>
      </c>
      <c r="W185" s="54">
        <v>60.45</v>
      </c>
      <c r="X185" s="114">
        <f t="shared" si="73"/>
        <v>156.44999999999999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5</v>
      </c>
      <c r="AG185" s="98">
        <v>8</v>
      </c>
      <c r="AH185" s="98">
        <v>22</v>
      </c>
      <c r="AI185" s="98">
        <v>0</v>
      </c>
      <c r="AJ185" s="98"/>
      <c r="AK185" s="46">
        <f t="shared" si="74"/>
        <v>79</v>
      </c>
      <c r="AL185" s="54">
        <v>83.85</v>
      </c>
      <c r="AM185" s="114">
        <f t="shared" si="75"/>
        <v>227.85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>
        <v>0</v>
      </c>
      <c r="AX185" s="98">
        <v>0</v>
      </c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>
        <v>0</v>
      </c>
      <c r="BM185" s="98">
        <v>0</v>
      </c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>
        <v>0</v>
      </c>
      <c r="CB185" s="98">
        <v>0</v>
      </c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6</v>
      </c>
      <c r="CO185" s="91">
        <f t="shared" si="68"/>
        <v>11</v>
      </c>
      <c r="CP185" s="91">
        <f t="shared" si="69"/>
        <v>35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135</v>
      </c>
      <c r="CU185" s="53">
        <f t="shared" si="85"/>
        <v>0.92276144907723845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4</v>
      </c>
      <c r="S186" s="98">
        <v>15</v>
      </c>
      <c r="T186" s="98">
        <v>18</v>
      </c>
      <c r="U186" s="98"/>
      <c r="V186" s="46">
        <f t="shared" si="72"/>
        <v>95</v>
      </c>
      <c r="W186" s="54">
        <v>72.150000000000006</v>
      </c>
      <c r="X186" s="114">
        <f t="shared" si="73"/>
        <v>254.15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9</v>
      </c>
      <c r="AH186" s="98">
        <v>18</v>
      </c>
      <c r="AI186" s="98">
        <v>13</v>
      </c>
      <c r="AJ186" s="98"/>
      <c r="AK186" s="46">
        <f t="shared" si="74"/>
        <v>104</v>
      </c>
      <c r="AL186" s="54">
        <v>66.3</v>
      </c>
      <c r="AM186" s="114">
        <f t="shared" si="75"/>
        <v>268.3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>
        <v>0</v>
      </c>
      <c r="AX186" s="98">
        <v>0</v>
      </c>
      <c r="AY186" s="98"/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>
        <v>0</v>
      </c>
      <c r="BM186" s="98">
        <v>0</v>
      </c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>
        <v>0</v>
      </c>
      <c r="CB186" s="98">
        <v>0</v>
      </c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13</v>
      </c>
      <c r="CP186" s="91">
        <f t="shared" si="69"/>
        <v>33</v>
      </c>
      <c r="CQ186" s="91">
        <f t="shared" si="70"/>
        <v>31</v>
      </c>
      <c r="CR186" s="91">
        <f t="shared" si="71"/>
        <v>0</v>
      </c>
      <c r="CS186" s="52">
        <f t="shared" si="83"/>
        <v>138.44999999999999</v>
      </c>
      <c r="CT186" s="52">
        <f t="shared" si="84"/>
        <v>200</v>
      </c>
      <c r="CU186" s="53">
        <f t="shared" si="85"/>
        <v>1.444564824846515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8</v>
      </c>
      <c r="R187" s="98">
        <v>13</v>
      </c>
      <c r="S187" s="98">
        <v>10</v>
      </c>
      <c r="T187" s="98">
        <v>9</v>
      </c>
      <c r="U187" s="98"/>
      <c r="V187" s="46">
        <f t="shared" si="72"/>
        <v>188</v>
      </c>
      <c r="W187" s="54">
        <v>278.85000000000002</v>
      </c>
      <c r="X187" s="114">
        <f t="shared" si="73"/>
        <v>622.85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39</v>
      </c>
      <c r="AG187" s="98">
        <v>27</v>
      </c>
      <c r="AH187" s="98">
        <v>62</v>
      </c>
      <c r="AI187" s="98">
        <v>101</v>
      </c>
      <c r="AJ187" s="98"/>
      <c r="AK187" s="46">
        <f t="shared" si="74"/>
        <v>908</v>
      </c>
      <c r="AL187" s="54">
        <v>1173.9000000000001</v>
      </c>
      <c r="AM187" s="114">
        <f t="shared" si="75"/>
        <v>2877.9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>
        <v>0</v>
      </c>
      <c r="AX187" s="98">
        <v>0</v>
      </c>
      <c r="AY187" s="98"/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>
        <v>0</v>
      </c>
      <c r="BM187" s="98">
        <v>0</v>
      </c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5</v>
      </c>
      <c r="CA187" s="98">
        <v>10</v>
      </c>
      <c r="CB187" s="98">
        <v>6</v>
      </c>
      <c r="CC187" s="98"/>
      <c r="CD187" s="51">
        <f t="shared" si="80"/>
        <v>99</v>
      </c>
      <c r="CE187" s="54">
        <v>128</v>
      </c>
      <c r="CF187" s="114">
        <f t="shared" si="81"/>
        <v>318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56</v>
      </c>
      <c r="CO187" s="91">
        <f t="shared" si="68"/>
        <v>45</v>
      </c>
      <c r="CP187" s="91">
        <f t="shared" si="69"/>
        <v>82</v>
      </c>
      <c r="CQ187" s="91">
        <f t="shared" si="70"/>
        <v>116</v>
      </c>
      <c r="CR187" s="91">
        <f t="shared" si="71"/>
        <v>0</v>
      </c>
      <c r="CS187" s="52">
        <f t="shared" si="83"/>
        <v>1584.73</v>
      </c>
      <c r="CT187" s="52">
        <f t="shared" si="84"/>
        <v>1198</v>
      </c>
      <c r="CU187" s="53">
        <f t="shared" si="85"/>
        <v>0.75596473847279977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2</v>
      </c>
      <c r="S188" s="98">
        <v>4</v>
      </c>
      <c r="T188" s="98">
        <v>2</v>
      </c>
      <c r="U188" s="98"/>
      <c r="V188" s="46">
        <f t="shared" si="72"/>
        <v>17</v>
      </c>
      <c r="W188" s="54">
        <v>11.7</v>
      </c>
      <c r="X188" s="114">
        <f t="shared" si="73"/>
        <v>45.7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1</v>
      </c>
      <c r="AH188" s="98">
        <v>25</v>
      </c>
      <c r="AI188" s="98">
        <v>24</v>
      </c>
      <c r="AJ188" s="98"/>
      <c r="AK188" s="46">
        <f t="shared" si="74"/>
        <v>59</v>
      </c>
      <c r="AL188" s="54">
        <v>7.8</v>
      </c>
      <c r="AM188" s="114">
        <f t="shared" si="75"/>
        <v>125.8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>
        <v>0</v>
      </c>
      <c r="AX188" s="98">
        <v>0</v>
      </c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>
        <v>0</v>
      </c>
      <c r="BM188" s="98">
        <v>0</v>
      </c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2</v>
      </c>
      <c r="CA188" s="98">
        <v>0</v>
      </c>
      <c r="CB188" s="98">
        <v>1</v>
      </c>
      <c r="CC188" s="98"/>
      <c r="CD188" s="51">
        <f t="shared" si="80"/>
        <v>8</v>
      </c>
      <c r="CE188" s="54">
        <v>6</v>
      </c>
      <c r="CF188" s="114">
        <f t="shared" si="81"/>
        <v>22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5</v>
      </c>
      <c r="CP188" s="91">
        <f t="shared" si="69"/>
        <v>29</v>
      </c>
      <c r="CQ188" s="91">
        <f t="shared" si="70"/>
        <v>27</v>
      </c>
      <c r="CR188" s="91">
        <f t="shared" si="71"/>
        <v>0</v>
      </c>
      <c r="CS188" s="52">
        <f t="shared" si="83"/>
        <v>25.5</v>
      </c>
      <c r="CT188" s="52">
        <f t="shared" si="84"/>
        <v>84</v>
      </c>
      <c r="CU188" s="53">
        <f t="shared" si="85"/>
        <v>3.2941176470588234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1</v>
      </c>
      <c r="S189" s="98">
        <v>1</v>
      </c>
      <c r="T189" s="98">
        <v>2</v>
      </c>
      <c r="U189" s="98"/>
      <c r="V189" s="46">
        <f t="shared" si="72"/>
        <v>21</v>
      </c>
      <c r="W189" s="54">
        <v>27.299999999999997</v>
      </c>
      <c r="X189" s="114">
        <f t="shared" si="73"/>
        <v>63.3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42</v>
      </c>
      <c r="AG189" s="98">
        <v>62</v>
      </c>
      <c r="AH189" s="98">
        <v>62</v>
      </c>
      <c r="AI189" s="98">
        <v>98</v>
      </c>
      <c r="AJ189" s="98"/>
      <c r="AK189" s="46">
        <f t="shared" si="74"/>
        <v>668</v>
      </c>
      <c r="AL189" s="54">
        <v>622.04999999999995</v>
      </c>
      <c r="AM189" s="114">
        <f t="shared" si="75"/>
        <v>1895.05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2</v>
      </c>
      <c r="AW189" s="98">
        <v>0</v>
      </c>
      <c r="AX189" s="98">
        <v>1</v>
      </c>
      <c r="AY189" s="98"/>
      <c r="AZ189" s="46">
        <f t="shared" si="76"/>
        <v>9</v>
      </c>
      <c r="BA189" s="54">
        <v>11.94</v>
      </c>
      <c r="BB189" s="114">
        <f t="shared" si="77"/>
        <v>28.939999999999998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>
        <v>0</v>
      </c>
      <c r="BM189" s="98">
        <v>0</v>
      </c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>
        <v>0</v>
      </c>
      <c r="CB189" s="98">
        <v>1</v>
      </c>
      <c r="CC189" s="98"/>
      <c r="CD189" s="51">
        <f t="shared" si="80"/>
        <v>6</v>
      </c>
      <c r="CE189" s="54">
        <v>10</v>
      </c>
      <c r="CF189" s="114">
        <f t="shared" si="81"/>
        <v>21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43</v>
      </c>
      <c r="CO189" s="91">
        <f t="shared" si="68"/>
        <v>65</v>
      </c>
      <c r="CP189" s="91">
        <f t="shared" si="69"/>
        <v>63</v>
      </c>
      <c r="CQ189" s="91">
        <f t="shared" si="70"/>
        <v>102</v>
      </c>
      <c r="CR189" s="91">
        <f t="shared" si="71"/>
        <v>0</v>
      </c>
      <c r="CS189" s="52">
        <f t="shared" si="83"/>
        <v>671.29</v>
      </c>
      <c r="CT189" s="52">
        <f t="shared" si="84"/>
        <v>704</v>
      </c>
      <c r="CU189" s="53">
        <f t="shared" si="85"/>
        <v>1.0487270777160393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>
        <v>0</v>
      </c>
      <c r="T190" s="98">
        <v>0</v>
      </c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1</v>
      </c>
      <c r="AH190" s="98">
        <v>0</v>
      </c>
      <c r="AI190" s="98">
        <v>0</v>
      </c>
      <c r="AJ190" s="98"/>
      <c r="AK190" s="46">
        <f t="shared" si="74"/>
        <v>17</v>
      </c>
      <c r="AL190" s="54">
        <v>27.299999999999997</v>
      </c>
      <c r="AM190" s="114">
        <f t="shared" si="75"/>
        <v>57.3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>
        <v>0</v>
      </c>
      <c r="AX190" s="98">
        <v>0</v>
      </c>
      <c r="AY190" s="98"/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>
        <v>0</v>
      </c>
      <c r="BM190" s="98">
        <v>0</v>
      </c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>
        <v>0</v>
      </c>
      <c r="CB190" s="98">
        <v>0</v>
      </c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1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25</v>
      </c>
      <c r="CU190" s="53">
        <f t="shared" si="85"/>
        <v>0.60990485484264456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>
        <v>0</v>
      </c>
      <c r="T191" s="98">
        <v>0</v>
      </c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>
        <v>0</v>
      </c>
      <c r="AI191" s="98">
        <v>0</v>
      </c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>
        <v>0</v>
      </c>
      <c r="AX191" s="98">
        <v>0</v>
      </c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>
        <v>0</v>
      </c>
      <c r="BM191" s="98">
        <v>0</v>
      </c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>
        <v>0</v>
      </c>
      <c r="CB191" s="98">
        <v>0</v>
      </c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>
        <v>0</v>
      </c>
      <c r="T192" s="98">
        <v>0</v>
      </c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>
        <v>0</v>
      </c>
      <c r="AI192" s="98">
        <v>0</v>
      </c>
      <c r="AJ192" s="98"/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>
        <v>0</v>
      </c>
      <c r="AX192" s="98">
        <v>0</v>
      </c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>
        <v>0</v>
      </c>
      <c r="BM192" s="98">
        <v>0</v>
      </c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>
        <v>0</v>
      </c>
      <c r="CB192" s="98">
        <v>0</v>
      </c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4</v>
      </c>
      <c r="S193" s="98">
        <v>8</v>
      </c>
      <c r="T193" s="98">
        <v>1</v>
      </c>
      <c r="U193" s="98"/>
      <c r="V193" s="46">
        <f t="shared" si="72"/>
        <v>54</v>
      </c>
      <c r="W193" s="54">
        <v>74.099999999999994</v>
      </c>
      <c r="X193" s="114">
        <f t="shared" si="73"/>
        <v>171.1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9</v>
      </c>
      <c r="AG193" s="98">
        <v>21</v>
      </c>
      <c r="AH193" s="98">
        <v>57</v>
      </c>
      <c r="AI193" s="98">
        <v>12</v>
      </c>
      <c r="AJ193" s="98"/>
      <c r="AK193" s="46">
        <f t="shared" si="74"/>
        <v>110</v>
      </c>
      <c r="AL193" s="54">
        <v>17.549999999999997</v>
      </c>
      <c r="AM193" s="114">
        <f t="shared" si="75"/>
        <v>233.55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>
        <v>0</v>
      </c>
      <c r="AX193" s="98">
        <v>0</v>
      </c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>
        <v>0</v>
      </c>
      <c r="BM193" s="98">
        <v>0</v>
      </c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2</v>
      </c>
      <c r="CA193" s="98">
        <v>5</v>
      </c>
      <c r="CB193" s="98">
        <v>1</v>
      </c>
      <c r="CC193" s="98"/>
      <c r="CD193" s="51">
        <f t="shared" si="80"/>
        <v>13</v>
      </c>
      <c r="CE193" s="54">
        <v>6</v>
      </c>
      <c r="CF193" s="114">
        <f t="shared" si="81"/>
        <v>32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11</v>
      </c>
      <c r="CO193" s="91">
        <f t="shared" si="68"/>
        <v>27</v>
      </c>
      <c r="CP193" s="91">
        <f t="shared" si="69"/>
        <v>70</v>
      </c>
      <c r="CQ193" s="91">
        <f t="shared" si="70"/>
        <v>14</v>
      </c>
      <c r="CR193" s="91">
        <f t="shared" si="71"/>
        <v>0</v>
      </c>
      <c r="CS193" s="52">
        <f t="shared" si="83"/>
        <v>101.63</v>
      </c>
      <c r="CT193" s="52">
        <f t="shared" si="84"/>
        <v>179</v>
      </c>
      <c r="CU193" s="53">
        <f t="shared" si="85"/>
        <v>1.7612909573944702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>
        <v>2</v>
      </c>
      <c r="T194" s="98">
        <v>6</v>
      </c>
      <c r="U194" s="98"/>
      <c r="V194" s="46">
        <f t="shared" si="72"/>
        <v>26</v>
      </c>
      <c r="W194" s="54">
        <v>17.549999999999997</v>
      </c>
      <c r="X194" s="114">
        <f t="shared" si="73"/>
        <v>68.55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20</v>
      </c>
      <c r="AH194" s="98">
        <v>30</v>
      </c>
      <c r="AI194" s="98">
        <v>34</v>
      </c>
      <c r="AJ194" s="98"/>
      <c r="AK194" s="46">
        <f t="shared" si="74"/>
        <v>172</v>
      </c>
      <c r="AL194" s="54">
        <v>111.15</v>
      </c>
      <c r="AM194" s="114">
        <f t="shared" si="75"/>
        <v>432.15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1</v>
      </c>
      <c r="AW194" s="98">
        <v>0</v>
      </c>
      <c r="AX194" s="98">
        <v>0</v>
      </c>
      <c r="AY194" s="98"/>
      <c r="AZ194" s="46">
        <f t="shared" si="76"/>
        <v>3</v>
      </c>
      <c r="BA194" s="54">
        <v>3.98</v>
      </c>
      <c r="BB194" s="114">
        <f t="shared" si="77"/>
        <v>9.98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>
        <v>0</v>
      </c>
      <c r="BM194" s="98">
        <v>0</v>
      </c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>
        <v>0</v>
      </c>
      <c r="CB194" s="98">
        <v>1</v>
      </c>
      <c r="CC194" s="98"/>
      <c r="CD194" s="51">
        <f t="shared" si="80"/>
        <v>1</v>
      </c>
      <c r="CE194" s="54">
        <v>0</v>
      </c>
      <c r="CF194" s="114">
        <f t="shared" si="81"/>
        <v>2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21</v>
      </c>
      <c r="CP194" s="91">
        <f t="shared" si="69"/>
        <v>32</v>
      </c>
      <c r="CQ194" s="91">
        <f t="shared" si="70"/>
        <v>41</v>
      </c>
      <c r="CR194" s="91">
        <f t="shared" si="71"/>
        <v>0</v>
      </c>
      <c r="CS194" s="52">
        <f t="shared" si="83"/>
        <v>132.67999999999998</v>
      </c>
      <c r="CT194" s="52">
        <f t="shared" si="84"/>
        <v>202</v>
      </c>
      <c r="CU194" s="53">
        <f t="shared" si="85"/>
        <v>1.5224600542659033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4</v>
      </c>
      <c r="S195" s="98">
        <v>25</v>
      </c>
      <c r="T195" s="98">
        <v>16</v>
      </c>
      <c r="U195" s="98"/>
      <c r="V195" s="46">
        <f t="shared" si="72"/>
        <v>150</v>
      </c>
      <c r="W195" s="54">
        <v>144.30000000000001</v>
      </c>
      <c r="X195" s="114">
        <f t="shared" si="73"/>
        <v>431.3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23</v>
      </c>
      <c r="AH195" s="98">
        <v>17</v>
      </c>
      <c r="AI195" s="98">
        <v>31</v>
      </c>
      <c r="AJ195" s="98"/>
      <c r="AK195" s="46">
        <f t="shared" si="74"/>
        <v>293</v>
      </c>
      <c r="AL195" s="54">
        <v>341.25</v>
      </c>
      <c r="AM195" s="114">
        <f t="shared" si="75"/>
        <v>889.25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>
        <v>1</v>
      </c>
      <c r="AX195" s="98">
        <v>1</v>
      </c>
      <c r="AY195" s="98"/>
      <c r="AZ195" s="46">
        <f t="shared" si="76"/>
        <v>5</v>
      </c>
      <c r="BA195" s="54">
        <v>3.98</v>
      </c>
      <c r="BB195" s="114">
        <f t="shared" si="77"/>
        <v>13.98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>
        <v>1</v>
      </c>
      <c r="BM195" s="98">
        <v>0</v>
      </c>
      <c r="BN195" s="98"/>
      <c r="BO195" s="51">
        <f t="shared" si="78"/>
        <v>2</v>
      </c>
      <c r="BP195" s="54">
        <v>0</v>
      </c>
      <c r="BQ195" s="114">
        <f t="shared" si="79"/>
        <v>4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5</v>
      </c>
      <c r="CA195" s="98">
        <v>6</v>
      </c>
      <c r="CB195" s="98">
        <v>2</v>
      </c>
      <c r="CC195" s="98"/>
      <c r="CD195" s="51">
        <f t="shared" si="80"/>
        <v>57</v>
      </c>
      <c r="CE195" s="54">
        <v>66</v>
      </c>
      <c r="CF195" s="114">
        <f t="shared" si="81"/>
        <v>174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32</v>
      </c>
      <c r="CP195" s="91">
        <f t="shared" si="69"/>
        <v>50</v>
      </c>
      <c r="CQ195" s="91">
        <f t="shared" si="70"/>
        <v>50</v>
      </c>
      <c r="CR195" s="91">
        <f t="shared" si="71"/>
        <v>0</v>
      </c>
      <c r="CS195" s="52">
        <f t="shared" si="83"/>
        <v>555.53</v>
      </c>
      <c r="CT195" s="52">
        <f t="shared" si="84"/>
        <v>507</v>
      </c>
      <c r="CU195" s="53">
        <f t="shared" si="85"/>
        <v>0.9126419815311505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1</v>
      </c>
      <c r="S196" s="98">
        <v>0</v>
      </c>
      <c r="T196" s="98">
        <v>0</v>
      </c>
      <c r="U196" s="98"/>
      <c r="V196" s="46">
        <f t="shared" si="72"/>
        <v>7</v>
      </c>
      <c r="W196" s="54">
        <v>9.75</v>
      </c>
      <c r="X196" s="114">
        <f t="shared" si="73"/>
        <v>21.75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4</v>
      </c>
      <c r="AH196" s="98">
        <v>4</v>
      </c>
      <c r="AI196" s="98">
        <v>0</v>
      </c>
      <c r="AJ196" s="98"/>
      <c r="AK196" s="46">
        <f t="shared" si="74"/>
        <v>30</v>
      </c>
      <c r="AL196" s="54">
        <v>27.299999999999997</v>
      </c>
      <c r="AM196" s="114">
        <f t="shared" si="75"/>
        <v>87.3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>
        <v>0</v>
      </c>
      <c r="AX196" s="98">
        <v>0</v>
      </c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>
        <v>0</v>
      </c>
      <c r="BM196" s="98">
        <v>0</v>
      </c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>
        <v>0</v>
      </c>
      <c r="CB196" s="98">
        <v>0</v>
      </c>
      <c r="CC196" s="98"/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5</v>
      </c>
      <c r="CP196" s="91">
        <f t="shared" si="69"/>
        <v>4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38</v>
      </c>
      <c r="CU196" s="53">
        <f t="shared" si="85"/>
        <v>1.0256410256410258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>
        <v>0</v>
      </c>
      <c r="T197" s="98">
        <v>0</v>
      </c>
      <c r="U197" s="98"/>
      <c r="V197" s="46">
        <f t="shared" si="72"/>
        <v>7</v>
      </c>
      <c r="W197" s="54">
        <v>11.7</v>
      </c>
      <c r="X197" s="114">
        <f t="shared" si="73"/>
        <v>23.7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6</v>
      </c>
      <c r="AH197" s="98">
        <v>5</v>
      </c>
      <c r="AI197" s="98">
        <v>0</v>
      </c>
      <c r="AJ197" s="98"/>
      <c r="AK197" s="46">
        <f t="shared" si="74"/>
        <v>31</v>
      </c>
      <c r="AL197" s="54">
        <v>31.2</v>
      </c>
      <c r="AM197" s="114">
        <f t="shared" si="75"/>
        <v>93.2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>
        <v>2</v>
      </c>
      <c r="AX197" s="98">
        <v>0</v>
      </c>
      <c r="AY197" s="98"/>
      <c r="AZ197" s="46">
        <f t="shared" si="76"/>
        <v>5</v>
      </c>
      <c r="BA197" s="54">
        <v>0</v>
      </c>
      <c r="BB197" s="114">
        <f t="shared" si="77"/>
        <v>10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>
        <v>0</v>
      </c>
      <c r="BM197" s="98">
        <v>0</v>
      </c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>
        <v>0</v>
      </c>
      <c r="CB197" s="98">
        <v>0</v>
      </c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6</v>
      </c>
      <c r="CP197" s="91">
        <f t="shared" si="69"/>
        <v>7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43</v>
      </c>
      <c r="CU197" s="53">
        <f t="shared" si="85"/>
        <v>1.0023310023310024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10</v>
      </c>
      <c r="S198" s="98">
        <v>16</v>
      </c>
      <c r="T198" s="98">
        <v>1</v>
      </c>
      <c r="U198" s="98"/>
      <c r="V198" s="46">
        <f t="shared" si="72"/>
        <v>39</v>
      </c>
      <c r="W198" s="54">
        <v>19.5</v>
      </c>
      <c r="X198" s="114">
        <f t="shared" si="73"/>
        <v>96.5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16</v>
      </c>
      <c r="AH198" s="98">
        <v>13</v>
      </c>
      <c r="AI198" s="98">
        <v>4</v>
      </c>
      <c r="AJ198" s="98"/>
      <c r="AK198" s="46">
        <f t="shared" si="74"/>
        <v>122</v>
      </c>
      <c r="AL198" s="54">
        <v>132.6</v>
      </c>
      <c r="AM198" s="114">
        <f t="shared" si="75"/>
        <v>361.6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1</v>
      </c>
      <c r="AW198" s="98">
        <v>0</v>
      </c>
      <c r="AX198" s="98">
        <v>0</v>
      </c>
      <c r="AY198" s="98"/>
      <c r="AZ198" s="46">
        <f t="shared" si="76"/>
        <v>2</v>
      </c>
      <c r="BA198" s="54">
        <v>0</v>
      </c>
      <c r="BB198" s="114">
        <f t="shared" si="77"/>
        <v>4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>
        <v>0</v>
      </c>
      <c r="BM198" s="98">
        <v>0</v>
      </c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>
        <v>1</v>
      </c>
      <c r="CB198" s="98">
        <v>0</v>
      </c>
      <c r="CC198" s="98"/>
      <c r="CD198" s="51">
        <f t="shared" si="80"/>
        <v>1</v>
      </c>
      <c r="CE198" s="54">
        <v>0</v>
      </c>
      <c r="CF198" s="114">
        <f t="shared" si="81"/>
        <v>2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27</v>
      </c>
      <c r="CP198" s="91">
        <f t="shared" si="69"/>
        <v>30</v>
      </c>
      <c r="CQ198" s="91">
        <f t="shared" si="70"/>
        <v>5</v>
      </c>
      <c r="CR198" s="91">
        <f t="shared" si="71"/>
        <v>0</v>
      </c>
      <c r="CS198" s="52">
        <f t="shared" si="83"/>
        <v>152.1</v>
      </c>
      <c r="CT198" s="52">
        <f t="shared" si="84"/>
        <v>164</v>
      </c>
      <c r="CU198" s="53">
        <f t="shared" si="85"/>
        <v>1.0782380013149244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3</v>
      </c>
      <c r="S199" s="98">
        <v>0</v>
      </c>
      <c r="T199" s="98">
        <v>0</v>
      </c>
      <c r="U199" s="98"/>
      <c r="V199" s="46">
        <f t="shared" si="72"/>
        <v>12</v>
      </c>
      <c r="W199" s="54">
        <v>13.649999999999999</v>
      </c>
      <c r="X199" s="114">
        <f t="shared" si="73"/>
        <v>35.65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9</v>
      </c>
      <c r="AH199" s="98">
        <v>9</v>
      </c>
      <c r="AI199" s="98">
        <v>4</v>
      </c>
      <c r="AJ199" s="98"/>
      <c r="AK199" s="46">
        <f t="shared" si="74"/>
        <v>110</v>
      </c>
      <c r="AL199" s="54">
        <v>138.44999999999999</v>
      </c>
      <c r="AM199" s="114">
        <f t="shared" si="75"/>
        <v>344.45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>
        <v>0</v>
      </c>
      <c r="AX199" s="98">
        <v>0</v>
      </c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>
        <v>0</v>
      </c>
      <c r="BM199" s="98">
        <v>0</v>
      </c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>
        <v>0</v>
      </c>
      <c r="CB199" s="98">
        <v>0</v>
      </c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12</v>
      </c>
      <c r="CP199" s="91">
        <f t="shared" ref="CP199:CP262" si="94">+S199+AH199+AW199+BL199+CA199</f>
        <v>9</v>
      </c>
      <c r="CQ199" s="91">
        <f t="shared" ref="CQ199:CQ262" si="95">+T199+AI199+AX199+BM199+CB199</f>
        <v>4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122</v>
      </c>
      <c r="CU199" s="53">
        <f t="shared" si="85"/>
        <v>0.80210387902695601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3</v>
      </c>
      <c r="R200" s="98">
        <v>5</v>
      </c>
      <c r="S200" s="98">
        <v>2</v>
      </c>
      <c r="T200" s="98">
        <v>1</v>
      </c>
      <c r="U200" s="98"/>
      <c r="V200" s="46">
        <f t="shared" ref="V200:V263" si="97">SUM(J200:U200)</f>
        <v>38</v>
      </c>
      <c r="W200" s="54">
        <v>52.65</v>
      </c>
      <c r="X200" s="114">
        <f t="shared" ref="X200:X263" si="98">SUM(L200:W200)</f>
        <v>121.65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8</v>
      </c>
      <c r="AF200" s="98">
        <v>37</v>
      </c>
      <c r="AG200" s="98">
        <v>8</v>
      </c>
      <c r="AH200" s="98">
        <v>3</v>
      </c>
      <c r="AI200" s="98">
        <v>10</v>
      </c>
      <c r="AJ200" s="98"/>
      <c r="AK200" s="46">
        <f t="shared" ref="AK200:AK263" si="99">SUM(Y200:AJ200)</f>
        <v>128</v>
      </c>
      <c r="AL200" s="54">
        <v>107.25</v>
      </c>
      <c r="AM200" s="114">
        <f t="shared" ref="AM200:AM263" si="100">SUM(AA200:AL200)</f>
        <v>352.25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>
        <v>0</v>
      </c>
      <c r="AX200" s="98">
        <v>0</v>
      </c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>
        <v>0</v>
      </c>
      <c r="BM200" s="98">
        <v>0</v>
      </c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>
        <v>0</v>
      </c>
      <c r="CB200" s="98">
        <v>0</v>
      </c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8</v>
      </c>
      <c r="CN200" s="91">
        <f t="shared" si="92"/>
        <v>40</v>
      </c>
      <c r="CO200" s="91">
        <f t="shared" si="93"/>
        <v>13</v>
      </c>
      <c r="CP200" s="91">
        <f t="shared" si="94"/>
        <v>5</v>
      </c>
      <c r="CQ200" s="91">
        <f t="shared" si="95"/>
        <v>11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169</v>
      </c>
      <c r="CU200" s="53">
        <f t="shared" ref="CU200:CU263" si="110">IFERROR(CT200/CS200,0)</f>
        <v>1.0188087774294672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1</v>
      </c>
      <c r="S201" s="98">
        <v>4</v>
      </c>
      <c r="T201" s="98">
        <v>0</v>
      </c>
      <c r="U201" s="98"/>
      <c r="V201" s="46">
        <f t="shared" si="97"/>
        <v>31</v>
      </c>
      <c r="W201" s="54">
        <v>50.7</v>
      </c>
      <c r="X201" s="114">
        <f t="shared" si="98"/>
        <v>101.7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7</v>
      </c>
      <c r="AH201" s="98">
        <v>3</v>
      </c>
      <c r="AI201" s="98">
        <v>0</v>
      </c>
      <c r="AJ201" s="98"/>
      <c r="AK201" s="46">
        <f t="shared" si="99"/>
        <v>33</v>
      </c>
      <c r="AL201" s="54">
        <v>23.4</v>
      </c>
      <c r="AM201" s="114">
        <f t="shared" si="100"/>
        <v>87.4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4</v>
      </c>
      <c r="AW201" s="98">
        <v>0</v>
      </c>
      <c r="AX201" s="98">
        <v>0</v>
      </c>
      <c r="AY201" s="98"/>
      <c r="AZ201" s="46">
        <f t="shared" si="101"/>
        <v>6</v>
      </c>
      <c r="BA201" s="54">
        <v>3.98</v>
      </c>
      <c r="BB201" s="114">
        <f t="shared" si="102"/>
        <v>14.98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>
        <v>0</v>
      </c>
      <c r="BM201" s="98">
        <v>0</v>
      </c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>
        <v>0</v>
      </c>
      <c r="CB201" s="98">
        <v>0</v>
      </c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12</v>
      </c>
      <c r="CP201" s="91">
        <f t="shared" si="94"/>
        <v>7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70</v>
      </c>
      <c r="CU201" s="53">
        <f t="shared" si="110"/>
        <v>0.89651639344262302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1</v>
      </c>
      <c r="S202" s="98">
        <v>5</v>
      </c>
      <c r="T202" s="98">
        <v>0</v>
      </c>
      <c r="U202" s="98"/>
      <c r="V202" s="46">
        <f t="shared" si="97"/>
        <v>12</v>
      </c>
      <c r="W202" s="54">
        <v>9.75</v>
      </c>
      <c r="X202" s="114">
        <f t="shared" si="98"/>
        <v>33.75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4</v>
      </c>
      <c r="AH202" s="98">
        <v>1</v>
      </c>
      <c r="AI202" s="98">
        <v>0</v>
      </c>
      <c r="AJ202" s="98"/>
      <c r="AK202" s="46">
        <f t="shared" si="99"/>
        <v>89</v>
      </c>
      <c r="AL202" s="54">
        <v>130.65</v>
      </c>
      <c r="AM202" s="114">
        <f t="shared" si="100"/>
        <v>296.64999999999998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>
        <v>0</v>
      </c>
      <c r="AX202" s="98">
        <v>0</v>
      </c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>
        <v>0</v>
      </c>
      <c r="BM202" s="98">
        <v>0</v>
      </c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>
        <v>0</v>
      </c>
      <c r="CB202" s="98">
        <v>0</v>
      </c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5</v>
      </c>
      <c r="CP202" s="91">
        <f t="shared" si="94"/>
        <v>6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102</v>
      </c>
      <c r="CU202" s="53">
        <f t="shared" si="110"/>
        <v>0.71629213483146059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3</v>
      </c>
      <c r="S203" s="98">
        <v>0</v>
      </c>
      <c r="T203" s="98">
        <v>0</v>
      </c>
      <c r="U203" s="98"/>
      <c r="V203" s="46">
        <f t="shared" si="97"/>
        <v>17</v>
      </c>
      <c r="W203" s="54">
        <v>27.299999999999997</v>
      </c>
      <c r="X203" s="114">
        <f t="shared" si="98"/>
        <v>55.3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26</v>
      </c>
      <c r="AH203" s="98">
        <v>7</v>
      </c>
      <c r="AI203" s="98">
        <v>0</v>
      </c>
      <c r="AJ203" s="98"/>
      <c r="AK203" s="46">
        <f t="shared" si="99"/>
        <v>56</v>
      </c>
      <c r="AL203" s="54">
        <v>40.950000000000003</v>
      </c>
      <c r="AM203" s="114">
        <f t="shared" si="100"/>
        <v>149.94999999999999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>
        <v>0</v>
      </c>
      <c r="AX203" s="98">
        <v>0</v>
      </c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>
        <v>0</v>
      </c>
      <c r="BM203" s="98">
        <v>0</v>
      </c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>
        <v>0</v>
      </c>
      <c r="CB203" s="98">
        <v>0</v>
      </c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29</v>
      </c>
      <c r="CP203" s="91">
        <f t="shared" si="94"/>
        <v>7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78</v>
      </c>
      <c r="CU203" s="53">
        <f t="shared" si="110"/>
        <v>0.99744245524296671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>
        <v>0</v>
      </c>
      <c r="T204" s="98">
        <v>0</v>
      </c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8</v>
      </c>
      <c r="AH204" s="98">
        <v>1</v>
      </c>
      <c r="AI204" s="98">
        <v>0</v>
      </c>
      <c r="AJ204" s="98"/>
      <c r="AK204" s="46">
        <f t="shared" si="99"/>
        <v>73</v>
      </c>
      <c r="AL204" s="54">
        <v>113.1</v>
      </c>
      <c r="AM204" s="114">
        <f t="shared" si="100"/>
        <v>245.1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>
        <v>0</v>
      </c>
      <c r="AX204" s="98">
        <v>0</v>
      </c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>
        <v>0</v>
      </c>
      <c r="BM204" s="98">
        <v>0</v>
      </c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1</v>
      </c>
      <c r="CA204" s="98">
        <v>0</v>
      </c>
      <c r="CB204" s="98">
        <v>0</v>
      </c>
      <c r="CC204" s="98"/>
      <c r="CD204" s="51">
        <f t="shared" si="105"/>
        <v>2</v>
      </c>
      <c r="CE204" s="54">
        <v>2</v>
      </c>
      <c r="CF204" s="114">
        <f t="shared" si="106"/>
        <v>6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9</v>
      </c>
      <c r="CP204" s="91">
        <f t="shared" si="94"/>
        <v>1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79</v>
      </c>
      <c r="CU204" s="53">
        <f t="shared" si="110"/>
        <v>0.64258988124288274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>
        <v>0</v>
      </c>
      <c r="T205" s="98">
        <v>0</v>
      </c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4</v>
      </c>
      <c r="AH205" s="98">
        <v>4</v>
      </c>
      <c r="AI205" s="98">
        <v>5</v>
      </c>
      <c r="AJ205" s="98"/>
      <c r="AK205" s="46">
        <f t="shared" si="99"/>
        <v>60</v>
      </c>
      <c r="AL205" s="54">
        <v>72.150000000000006</v>
      </c>
      <c r="AM205" s="114">
        <f t="shared" si="100"/>
        <v>177.15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>
        <v>0</v>
      </c>
      <c r="AX205" s="98">
        <v>0</v>
      </c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>
        <v>0</v>
      </c>
      <c r="BM205" s="98">
        <v>0</v>
      </c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>
        <v>0</v>
      </c>
      <c r="CB205" s="98">
        <v>0</v>
      </c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4</v>
      </c>
      <c r="CP205" s="91">
        <f t="shared" si="94"/>
        <v>4</v>
      </c>
      <c r="CQ205" s="91">
        <f t="shared" si="95"/>
        <v>5</v>
      </c>
      <c r="CR205" s="91">
        <f t="shared" si="96"/>
        <v>0</v>
      </c>
      <c r="CS205" s="52">
        <f t="shared" si="108"/>
        <v>76.050000000000011</v>
      </c>
      <c r="CT205" s="52">
        <f t="shared" si="109"/>
        <v>62</v>
      </c>
      <c r="CU205" s="53">
        <f t="shared" si="110"/>
        <v>0.81525312294543051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>
        <v>0</v>
      </c>
      <c r="T206" s="98">
        <v>0</v>
      </c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1</v>
      </c>
      <c r="AH206" s="98">
        <v>0</v>
      </c>
      <c r="AI206" s="98">
        <v>0</v>
      </c>
      <c r="AJ206" s="98"/>
      <c r="AK206" s="46">
        <f t="shared" si="99"/>
        <v>10</v>
      </c>
      <c r="AL206" s="54">
        <v>13.649999999999999</v>
      </c>
      <c r="AM206" s="114">
        <f t="shared" si="100"/>
        <v>29.65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>
        <v>0</v>
      </c>
      <c r="AX206" s="98">
        <v>0</v>
      </c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>
        <v>0</v>
      </c>
      <c r="BM206" s="98">
        <v>0</v>
      </c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>
        <v>0</v>
      </c>
      <c r="CB206" s="98">
        <v>0</v>
      </c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1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10</v>
      </c>
      <c r="CU206" s="53">
        <f t="shared" si="110"/>
        <v>0.73260073260073266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>
        <v>0</v>
      </c>
      <c r="T207" s="98">
        <v>0</v>
      </c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>
        <v>0</v>
      </c>
      <c r="AI207" s="98">
        <v>0</v>
      </c>
      <c r="AJ207" s="98"/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>
        <v>0</v>
      </c>
      <c r="AX207" s="98">
        <v>0</v>
      </c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>
        <v>0</v>
      </c>
      <c r="BM207" s="98">
        <v>0</v>
      </c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>
        <v>0</v>
      </c>
      <c r="CB207" s="98">
        <v>0</v>
      </c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>
        <v>0</v>
      </c>
      <c r="T208" s="98">
        <v>0</v>
      </c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3</v>
      </c>
      <c r="AH208" s="98">
        <v>3</v>
      </c>
      <c r="AI208" s="98">
        <v>2</v>
      </c>
      <c r="AJ208" s="98"/>
      <c r="AK208" s="46">
        <f t="shared" si="99"/>
        <v>62</v>
      </c>
      <c r="AL208" s="54">
        <v>64.349999999999994</v>
      </c>
      <c r="AM208" s="114">
        <f t="shared" si="100"/>
        <v>184.35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>
        <v>0</v>
      </c>
      <c r="AX208" s="98">
        <v>0</v>
      </c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>
        <v>0</v>
      </c>
      <c r="BM208" s="98">
        <v>0</v>
      </c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>
        <v>0</v>
      </c>
      <c r="CB208" s="98">
        <v>0</v>
      </c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3</v>
      </c>
      <c r="CP208" s="91">
        <f t="shared" si="94"/>
        <v>3</v>
      </c>
      <c r="CQ208" s="91">
        <f t="shared" si="95"/>
        <v>2</v>
      </c>
      <c r="CR208" s="91">
        <f t="shared" si="96"/>
        <v>0</v>
      </c>
      <c r="CS208" s="52">
        <f t="shared" si="108"/>
        <v>66.3</v>
      </c>
      <c r="CT208" s="52">
        <f t="shared" si="109"/>
        <v>63</v>
      </c>
      <c r="CU208" s="53">
        <f t="shared" si="110"/>
        <v>0.95022624434389147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1</v>
      </c>
      <c r="S209" s="98">
        <v>0</v>
      </c>
      <c r="T209" s="98">
        <v>0</v>
      </c>
      <c r="U209" s="98"/>
      <c r="V209" s="46">
        <f t="shared" si="97"/>
        <v>1</v>
      </c>
      <c r="W209" s="54">
        <v>0</v>
      </c>
      <c r="X209" s="114">
        <f t="shared" si="98"/>
        <v>2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>
        <v>0</v>
      </c>
      <c r="AI209" s="98">
        <v>0</v>
      </c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>
        <v>0</v>
      </c>
      <c r="AX209" s="98">
        <v>0</v>
      </c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>
        <v>0</v>
      </c>
      <c r="BM209" s="98">
        <v>0</v>
      </c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>
        <v>0</v>
      </c>
      <c r="CB209" s="98">
        <v>0</v>
      </c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1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1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1</v>
      </c>
      <c r="S210" s="98">
        <v>1</v>
      </c>
      <c r="T210" s="98">
        <v>1</v>
      </c>
      <c r="U210" s="98"/>
      <c r="V210" s="46">
        <f t="shared" si="97"/>
        <v>8</v>
      </c>
      <c r="W210" s="54">
        <v>5.85</v>
      </c>
      <c r="X210" s="114">
        <f t="shared" si="98"/>
        <v>20.85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7</v>
      </c>
      <c r="AH210" s="98">
        <v>4</v>
      </c>
      <c r="AI210" s="98">
        <v>1</v>
      </c>
      <c r="AJ210" s="98"/>
      <c r="AK210" s="46">
        <f t="shared" si="99"/>
        <v>106</v>
      </c>
      <c r="AL210" s="54">
        <v>138.44999999999999</v>
      </c>
      <c r="AM210" s="114">
        <f t="shared" si="100"/>
        <v>325.45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>
        <v>0</v>
      </c>
      <c r="AX210" s="98">
        <v>0</v>
      </c>
      <c r="AY210" s="98"/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>
        <v>0</v>
      </c>
      <c r="BM210" s="98">
        <v>0</v>
      </c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1</v>
      </c>
      <c r="CA210" s="98">
        <v>0</v>
      </c>
      <c r="CB210" s="98">
        <v>0</v>
      </c>
      <c r="CC210" s="98"/>
      <c r="CD210" s="51">
        <f t="shared" si="105"/>
        <v>3</v>
      </c>
      <c r="CE210" s="54">
        <v>4</v>
      </c>
      <c r="CF210" s="114">
        <f t="shared" si="106"/>
        <v>9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9</v>
      </c>
      <c r="CP210" s="91">
        <f t="shared" si="94"/>
        <v>5</v>
      </c>
      <c r="CQ210" s="91">
        <f t="shared" si="95"/>
        <v>2</v>
      </c>
      <c r="CR210" s="91">
        <f t="shared" si="96"/>
        <v>0</v>
      </c>
      <c r="CS210" s="52">
        <f t="shared" si="108"/>
        <v>152.27999999999997</v>
      </c>
      <c r="CT210" s="52">
        <f t="shared" si="109"/>
        <v>120</v>
      </c>
      <c r="CU210" s="53">
        <f t="shared" si="110"/>
        <v>0.78802206461780944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13</v>
      </c>
      <c r="S211" s="98">
        <v>18</v>
      </c>
      <c r="T211" s="98">
        <v>19</v>
      </c>
      <c r="U211" s="98"/>
      <c r="V211" s="46">
        <f t="shared" si="97"/>
        <v>183</v>
      </c>
      <c r="W211" s="54">
        <v>183.3</v>
      </c>
      <c r="X211" s="114">
        <f t="shared" si="98"/>
        <v>519.29999999999995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4</v>
      </c>
      <c r="AH211" s="98">
        <v>8</v>
      </c>
      <c r="AI211" s="98">
        <v>7</v>
      </c>
      <c r="AJ211" s="98"/>
      <c r="AK211" s="46">
        <f t="shared" si="99"/>
        <v>43</v>
      </c>
      <c r="AL211" s="54">
        <v>33.15</v>
      </c>
      <c r="AM211" s="114">
        <f t="shared" si="100"/>
        <v>114.15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1</v>
      </c>
      <c r="AW211" s="98">
        <v>1</v>
      </c>
      <c r="AX211" s="98">
        <v>0</v>
      </c>
      <c r="AY211" s="98"/>
      <c r="AZ211" s="46">
        <f t="shared" si="101"/>
        <v>8</v>
      </c>
      <c r="BA211" s="54">
        <v>7.96</v>
      </c>
      <c r="BB211" s="114">
        <f t="shared" si="102"/>
        <v>19.96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1</v>
      </c>
      <c r="BL211" s="98">
        <v>0</v>
      </c>
      <c r="BM211" s="98">
        <v>0</v>
      </c>
      <c r="BN211" s="98"/>
      <c r="BO211" s="51">
        <f t="shared" si="103"/>
        <v>1</v>
      </c>
      <c r="BP211" s="54">
        <v>0</v>
      </c>
      <c r="BQ211" s="114">
        <f t="shared" si="104"/>
        <v>2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2</v>
      </c>
      <c r="CA211" s="98">
        <v>1</v>
      </c>
      <c r="CB211" s="98">
        <v>1</v>
      </c>
      <c r="CC211" s="98"/>
      <c r="CD211" s="51">
        <f t="shared" si="105"/>
        <v>30</v>
      </c>
      <c r="CE211" s="54">
        <v>36</v>
      </c>
      <c r="CF211" s="114">
        <f t="shared" si="106"/>
        <v>83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21</v>
      </c>
      <c r="CP211" s="91">
        <f t="shared" si="94"/>
        <v>28</v>
      </c>
      <c r="CQ211" s="91">
        <f t="shared" si="95"/>
        <v>27</v>
      </c>
      <c r="CR211" s="91">
        <f t="shared" si="96"/>
        <v>0</v>
      </c>
      <c r="CS211" s="52">
        <f t="shared" si="108"/>
        <v>260.41000000000003</v>
      </c>
      <c r="CT211" s="52">
        <f t="shared" si="109"/>
        <v>265</v>
      </c>
      <c r="CU211" s="53">
        <f t="shared" si="110"/>
        <v>1.0176260512269113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21</v>
      </c>
      <c r="S212" s="98">
        <v>21</v>
      </c>
      <c r="T212" s="98">
        <v>12</v>
      </c>
      <c r="U212" s="98"/>
      <c r="V212" s="46">
        <f t="shared" si="97"/>
        <v>161</v>
      </c>
      <c r="W212" s="54">
        <v>200.85</v>
      </c>
      <c r="X212" s="114">
        <f t="shared" si="98"/>
        <v>483.85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37</v>
      </c>
      <c r="AF212" s="98">
        <v>24</v>
      </c>
      <c r="AG212" s="98">
        <v>33</v>
      </c>
      <c r="AH212" s="98">
        <v>27</v>
      </c>
      <c r="AI212" s="98">
        <v>29</v>
      </c>
      <c r="AJ212" s="98"/>
      <c r="AK212" s="46">
        <f t="shared" si="99"/>
        <v>306</v>
      </c>
      <c r="AL212" s="54">
        <v>329.54999999999995</v>
      </c>
      <c r="AM212" s="114">
        <f t="shared" si="100"/>
        <v>899.55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1</v>
      </c>
      <c r="AW212" s="98">
        <v>0</v>
      </c>
      <c r="AX212" s="98">
        <v>0</v>
      </c>
      <c r="AY212" s="98"/>
      <c r="AZ212" s="46">
        <f t="shared" si="101"/>
        <v>9</v>
      </c>
      <c r="BA212" s="54">
        <v>11.94</v>
      </c>
      <c r="BB212" s="114">
        <f t="shared" si="102"/>
        <v>25.939999999999998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>
        <v>1</v>
      </c>
      <c r="BM212" s="98">
        <v>0</v>
      </c>
      <c r="BN212" s="98"/>
      <c r="BO212" s="51">
        <f t="shared" si="103"/>
        <v>1</v>
      </c>
      <c r="BP212" s="54">
        <v>0</v>
      </c>
      <c r="BQ212" s="114">
        <f t="shared" si="104"/>
        <v>2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>
        <v>0</v>
      </c>
      <c r="CB212" s="98">
        <v>1</v>
      </c>
      <c r="CC212" s="98"/>
      <c r="CD212" s="51">
        <f t="shared" si="105"/>
        <v>3</v>
      </c>
      <c r="CE212" s="54">
        <v>4</v>
      </c>
      <c r="CF212" s="114">
        <f t="shared" si="106"/>
        <v>8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55</v>
      </c>
      <c r="CP212" s="91">
        <f t="shared" si="94"/>
        <v>49</v>
      </c>
      <c r="CQ212" s="91">
        <f t="shared" si="95"/>
        <v>42</v>
      </c>
      <c r="CR212" s="91">
        <f t="shared" si="96"/>
        <v>0</v>
      </c>
      <c r="CS212" s="52">
        <f t="shared" si="108"/>
        <v>546.34</v>
      </c>
      <c r="CT212" s="52">
        <f t="shared" si="109"/>
        <v>480</v>
      </c>
      <c r="CU212" s="53">
        <f t="shared" si="110"/>
        <v>0.87857378189405855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7</v>
      </c>
      <c r="Q213" s="98">
        <v>2</v>
      </c>
      <c r="R213" s="98">
        <v>3</v>
      </c>
      <c r="S213" s="98">
        <v>4</v>
      </c>
      <c r="T213" s="98">
        <v>7</v>
      </c>
      <c r="U213" s="98"/>
      <c r="V213" s="46">
        <f t="shared" si="97"/>
        <v>74</v>
      </c>
      <c r="W213" s="54">
        <v>99.449999999999989</v>
      </c>
      <c r="X213" s="114">
        <f t="shared" si="98"/>
        <v>224.45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27</v>
      </c>
      <c r="AF213" s="98">
        <v>31</v>
      </c>
      <c r="AG213" s="98">
        <v>28</v>
      </c>
      <c r="AH213" s="98">
        <v>23</v>
      </c>
      <c r="AI213" s="98">
        <v>41</v>
      </c>
      <c r="AJ213" s="98"/>
      <c r="AK213" s="46">
        <f t="shared" si="99"/>
        <v>276</v>
      </c>
      <c r="AL213" s="54">
        <v>245.7</v>
      </c>
      <c r="AM213" s="114">
        <f t="shared" si="100"/>
        <v>759.7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1</v>
      </c>
      <c r="AW213" s="98">
        <v>0</v>
      </c>
      <c r="AX213" s="98">
        <v>0</v>
      </c>
      <c r="AY213" s="98"/>
      <c r="AZ213" s="46">
        <f t="shared" si="101"/>
        <v>11</v>
      </c>
      <c r="BA213" s="54">
        <v>15.92</v>
      </c>
      <c r="BB213" s="114">
        <f t="shared" si="102"/>
        <v>36.92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>
        <v>0</v>
      </c>
      <c r="BM213" s="98">
        <v>0</v>
      </c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1</v>
      </c>
      <c r="CA213" s="98">
        <v>7</v>
      </c>
      <c r="CB213" s="98">
        <v>3</v>
      </c>
      <c r="CC213" s="98"/>
      <c r="CD213" s="51">
        <f t="shared" si="105"/>
        <v>16</v>
      </c>
      <c r="CE213" s="54">
        <v>10</v>
      </c>
      <c r="CF213" s="114">
        <f t="shared" si="106"/>
        <v>39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36</v>
      </c>
      <c r="CN213" s="91">
        <f t="shared" si="92"/>
        <v>33</v>
      </c>
      <c r="CO213" s="91">
        <f t="shared" si="93"/>
        <v>33</v>
      </c>
      <c r="CP213" s="91">
        <f t="shared" si="94"/>
        <v>34</v>
      </c>
      <c r="CQ213" s="91">
        <f t="shared" si="95"/>
        <v>51</v>
      </c>
      <c r="CR213" s="91">
        <f t="shared" si="96"/>
        <v>0</v>
      </c>
      <c r="CS213" s="52">
        <f t="shared" si="108"/>
        <v>375.07</v>
      </c>
      <c r="CT213" s="52">
        <f t="shared" si="109"/>
        <v>378</v>
      </c>
      <c r="CU213" s="53">
        <f t="shared" si="110"/>
        <v>1.0078118751166449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1</v>
      </c>
      <c r="S214" s="98">
        <v>1</v>
      </c>
      <c r="T214" s="98">
        <v>0</v>
      </c>
      <c r="U214" s="98"/>
      <c r="V214" s="46">
        <f t="shared" si="97"/>
        <v>16</v>
      </c>
      <c r="W214" s="54">
        <v>23.4</v>
      </c>
      <c r="X214" s="114">
        <f t="shared" si="98"/>
        <v>50.4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1</v>
      </c>
      <c r="AH214" s="98">
        <v>0</v>
      </c>
      <c r="AI214" s="98">
        <v>1</v>
      </c>
      <c r="AJ214" s="98"/>
      <c r="AK214" s="46">
        <f t="shared" si="99"/>
        <v>3</v>
      </c>
      <c r="AL214" s="54">
        <v>1.95</v>
      </c>
      <c r="AM214" s="114">
        <f t="shared" si="100"/>
        <v>7.95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>
        <v>0</v>
      </c>
      <c r="AX214" s="98">
        <v>0</v>
      </c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>
        <v>0</v>
      </c>
      <c r="BM214" s="98">
        <v>0</v>
      </c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>
        <v>0</v>
      </c>
      <c r="CB214" s="98">
        <v>0</v>
      </c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2</v>
      </c>
      <c r="CP214" s="91">
        <f t="shared" si="94"/>
        <v>1</v>
      </c>
      <c r="CQ214" s="91">
        <f t="shared" si="95"/>
        <v>1</v>
      </c>
      <c r="CR214" s="91">
        <f t="shared" si="96"/>
        <v>0</v>
      </c>
      <c r="CS214" s="52">
        <f t="shared" si="108"/>
        <v>29.349999999999998</v>
      </c>
      <c r="CT214" s="52">
        <f t="shared" si="109"/>
        <v>21</v>
      </c>
      <c r="CU214" s="53">
        <f t="shared" si="110"/>
        <v>0.71550255536626917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2</v>
      </c>
      <c r="S215" s="98">
        <v>4</v>
      </c>
      <c r="T215" s="98">
        <v>4</v>
      </c>
      <c r="U215" s="98"/>
      <c r="V215" s="46">
        <f t="shared" si="97"/>
        <v>19</v>
      </c>
      <c r="W215" s="54">
        <v>7.8</v>
      </c>
      <c r="X215" s="114">
        <f t="shared" si="98"/>
        <v>45.8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>
        <v>0</v>
      </c>
      <c r="AI215" s="98">
        <v>2</v>
      </c>
      <c r="AJ215" s="98"/>
      <c r="AK215" s="46">
        <f t="shared" si="99"/>
        <v>12</v>
      </c>
      <c r="AL215" s="54">
        <v>3.9</v>
      </c>
      <c r="AM215" s="114">
        <f t="shared" si="100"/>
        <v>27.9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1</v>
      </c>
      <c r="AW215" s="98">
        <v>0</v>
      </c>
      <c r="AX215" s="98">
        <v>0</v>
      </c>
      <c r="AY215" s="98"/>
      <c r="AZ215" s="46">
        <f t="shared" si="101"/>
        <v>3</v>
      </c>
      <c r="BA215" s="54">
        <v>1.99</v>
      </c>
      <c r="BB215" s="114">
        <f t="shared" si="102"/>
        <v>7.99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>
        <v>0</v>
      </c>
      <c r="BM215" s="98">
        <v>0</v>
      </c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2</v>
      </c>
      <c r="BX215" s="98">
        <v>4</v>
      </c>
      <c r="BY215" s="98">
        <v>2</v>
      </c>
      <c r="BZ215" s="98">
        <v>2</v>
      </c>
      <c r="CA215" s="98">
        <v>5</v>
      </c>
      <c r="CB215" s="98">
        <v>3</v>
      </c>
      <c r="CC215" s="98"/>
      <c r="CD215" s="51">
        <f t="shared" si="105"/>
        <v>19</v>
      </c>
      <c r="CE215" s="54">
        <v>16</v>
      </c>
      <c r="CF215" s="114">
        <f t="shared" si="106"/>
        <v>54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5</v>
      </c>
      <c r="CM215" s="91">
        <f t="shared" si="91"/>
        <v>10</v>
      </c>
      <c r="CN215" s="91">
        <f t="shared" si="92"/>
        <v>11</v>
      </c>
      <c r="CO215" s="91">
        <f t="shared" si="93"/>
        <v>5</v>
      </c>
      <c r="CP215" s="91">
        <f t="shared" si="94"/>
        <v>9</v>
      </c>
      <c r="CQ215" s="91">
        <f t="shared" si="95"/>
        <v>9</v>
      </c>
      <c r="CR215" s="91">
        <f t="shared" si="96"/>
        <v>0</v>
      </c>
      <c r="CS215" s="52">
        <f t="shared" si="108"/>
        <v>29.689999999999998</v>
      </c>
      <c r="CT215" s="52">
        <f t="shared" si="109"/>
        <v>53</v>
      </c>
      <c r="CU215" s="53">
        <f t="shared" si="110"/>
        <v>1.7851128326035703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>
        <v>0</v>
      </c>
      <c r="T216" s="98">
        <v>0</v>
      </c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1</v>
      </c>
      <c r="AH216" s="98">
        <v>2</v>
      </c>
      <c r="AI216" s="98">
        <v>0</v>
      </c>
      <c r="AJ216" s="98"/>
      <c r="AK216" s="46">
        <f t="shared" si="99"/>
        <v>4</v>
      </c>
      <c r="AL216" s="54">
        <v>1.95</v>
      </c>
      <c r="AM216" s="114">
        <f t="shared" si="100"/>
        <v>9.9499999999999993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>
        <v>0</v>
      </c>
      <c r="AX216" s="98">
        <v>0</v>
      </c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>
        <v>0</v>
      </c>
      <c r="BM216" s="98">
        <v>0</v>
      </c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>
        <v>0</v>
      </c>
      <c r="CB216" s="98">
        <v>0</v>
      </c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1</v>
      </c>
      <c r="CP216" s="91">
        <f t="shared" si="94"/>
        <v>2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5</v>
      </c>
      <c r="CU216" s="53">
        <f t="shared" si="110"/>
        <v>1.2820512820512822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>
        <v>0</v>
      </c>
      <c r="T217" s="98">
        <v>0</v>
      </c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4</v>
      </c>
      <c r="AH217" s="98">
        <v>5</v>
      </c>
      <c r="AI217" s="98">
        <v>0</v>
      </c>
      <c r="AJ217" s="98"/>
      <c r="AK217" s="46">
        <f t="shared" si="99"/>
        <v>22</v>
      </c>
      <c r="AL217" s="54">
        <v>15.6</v>
      </c>
      <c r="AM217" s="114">
        <f t="shared" si="100"/>
        <v>59.6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>
        <v>0</v>
      </c>
      <c r="AX217" s="98">
        <v>0</v>
      </c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>
        <v>0</v>
      </c>
      <c r="BM217" s="98">
        <v>0</v>
      </c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>
        <v>0</v>
      </c>
      <c r="CB217" s="98">
        <v>0</v>
      </c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4</v>
      </c>
      <c r="CP217" s="91">
        <f t="shared" si="94"/>
        <v>5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23</v>
      </c>
      <c r="CU217" s="53">
        <f t="shared" si="110"/>
        <v>1.3105413105413104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>
        <v>0</v>
      </c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>
        <v>2</v>
      </c>
      <c r="AI218" s="98">
        <v>0</v>
      </c>
      <c r="AJ218" s="98"/>
      <c r="AK218" s="46">
        <f t="shared" si="99"/>
        <v>16</v>
      </c>
      <c r="AL218" s="54">
        <v>19.5</v>
      </c>
      <c r="AM218" s="114">
        <f t="shared" si="100"/>
        <v>47.5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>
        <v>0</v>
      </c>
      <c r="AX218" s="98">
        <v>0</v>
      </c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>
        <v>0</v>
      </c>
      <c r="BM218" s="98">
        <v>0</v>
      </c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>
        <v>0</v>
      </c>
      <c r="CB218" s="98">
        <v>0</v>
      </c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2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16</v>
      </c>
      <c r="CU218" s="53">
        <f t="shared" si="110"/>
        <v>0.82051282051282048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>
        <v>0</v>
      </c>
      <c r="T219" s="98">
        <v>0</v>
      </c>
      <c r="U219" s="98"/>
      <c r="V219" s="46">
        <f t="shared" si="97"/>
        <v>1</v>
      </c>
      <c r="W219" s="54">
        <v>0</v>
      </c>
      <c r="X219" s="114">
        <f t="shared" si="98"/>
        <v>2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>
        <v>0</v>
      </c>
      <c r="AI219" s="98">
        <v>0</v>
      </c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>
        <v>0</v>
      </c>
      <c r="AX219" s="98">
        <v>0</v>
      </c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>
        <v>0</v>
      </c>
      <c r="BM219" s="98">
        <v>0</v>
      </c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>
        <v>0</v>
      </c>
      <c r="CB219" s="98">
        <v>0</v>
      </c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5</v>
      </c>
      <c r="CU219" s="53">
        <f t="shared" si="110"/>
        <v>0.64102564102564108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>
        <v>1</v>
      </c>
      <c r="T220" s="98">
        <v>0</v>
      </c>
      <c r="U220" s="98"/>
      <c r="V220" s="46">
        <f t="shared" si="97"/>
        <v>1</v>
      </c>
      <c r="W220" s="54">
        <v>0</v>
      </c>
      <c r="X220" s="114">
        <f t="shared" si="98"/>
        <v>2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4</v>
      </c>
      <c r="AH220" s="98">
        <v>4</v>
      </c>
      <c r="AI220" s="98">
        <v>3</v>
      </c>
      <c r="AJ220" s="98"/>
      <c r="AK220" s="46">
        <f t="shared" si="99"/>
        <v>54</v>
      </c>
      <c r="AL220" s="54">
        <v>50.7</v>
      </c>
      <c r="AM220" s="114">
        <f t="shared" si="100"/>
        <v>149.69999999999999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>
        <v>0</v>
      </c>
      <c r="AX220" s="98">
        <v>0</v>
      </c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>
        <v>0</v>
      </c>
      <c r="BM220" s="98">
        <v>0</v>
      </c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>
        <v>0</v>
      </c>
      <c r="CB220" s="98">
        <v>0</v>
      </c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4</v>
      </c>
      <c r="CP220" s="91">
        <f t="shared" si="94"/>
        <v>5</v>
      </c>
      <c r="CQ220" s="91">
        <f t="shared" si="95"/>
        <v>3</v>
      </c>
      <c r="CR220" s="91">
        <f t="shared" si="96"/>
        <v>0</v>
      </c>
      <c r="CS220" s="52">
        <f t="shared" si="108"/>
        <v>50.7</v>
      </c>
      <c r="CT220" s="52">
        <f t="shared" si="109"/>
        <v>55</v>
      </c>
      <c r="CU220" s="53">
        <f t="shared" si="110"/>
        <v>1.0848126232741617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3</v>
      </c>
      <c r="R221" s="98">
        <v>0</v>
      </c>
      <c r="S221" s="98">
        <v>0</v>
      </c>
      <c r="T221" s="98">
        <v>0</v>
      </c>
      <c r="U221" s="98"/>
      <c r="V221" s="46">
        <f t="shared" si="97"/>
        <v>16</v>
      </c>
      <c r="W221" s="54">
        <v>25.35</v>
      </c>
      <c r="X221" s="114">
        <f t="shared" si="98"/>
        <v>48.35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3</v>
      </c>
      <c r="AG221" s="98">
        <v>17</v>
      </c>
      <c r="AH221" s="98">
        <v>10</v>
      </c>
      <c r="AI221" s="98">
        <v>8</v>
      </c>
      <c r="AJ221" s="98"/>
      <c r="AK221" s="46">
        <f t="shared" si="99"/>
        <v>112</v>
      </c>
      <c r="AL221" s="54">
        <v>95.55</v>
      </c>
      <c r="AM221" s="114">
        <f t="shared" si="100"/>
        <v>295.55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1</v>
      </c>
      <c r="AW221" s="98">
        <v>0</v>
      </c>
      <c r="AX221" s="98">
        <v>0</v>
      </c>
      <c r="AY221" s="98"/>
      <c r="AZ221" s="46">
        <f t="shared" si="101"/>
        <v>2</v>
      </c>
      <c r="BA221" s="54">
        <v>1.99</v>
      </c>
      <c r="BB221" s="114">
        <f t="shared" si="102"/>
        <v>4.99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>
        <v>0</v>
      </c>
      <c r="BM221" s="98">
        <v>0</v>
      </c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>
        <v>0</v>
      </c>
      <c r="CB221" s="98">
        <v>0</v>
      </c>
      <c r="CC221" s="98"/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8</v>
      </c>
      <c r="CO221" s="91">
        <f t="shared" si="93"/>
        <v>18</v>
      </c>
      <c r="CP221" s="91">
        <f t="shared" si="94"/>
        <v>10</v>
      </c>
      <c r="CQ221" s="91">
        <f t="shared" si="95"/>
        <v>8</v>
      </c>
      <c r="CR221" s="91">
        <f t="shared" si="96"/>
        <v>0</v>
      </c>
      <c r="CS221" s="52">
        <f t="shared" si="108"/>
        <v>126.89</v>
      </c>
      <c r="CT221" s="52">
        <f t="shared" si="109"/>
        <v>133</v>
      </c>
      <c r="CU221" s="53">
        <f t="shared" si="110"/>
        <v>1.0481519426274726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1</v>
      </c>
      <c r="S222" s="98">
        <v>1</v>
      </c>
      <c r="T222" s="98">
        <v>0</v>
      </c>
      <c r="U222" s="98"/>
      <c r="V222" s="46">
        <f t="shared" si="97"/>
        <v>24</v>
      </c>
      <c r="W222" s="54">
        <v>31.2</v>
      </c>
      <c r="X222" s="114">
        <f t="shared" si="98"/>
        <v>76.2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4</v>
      </c>
      <c r="AH222" s="98">
        <v>1</v>
      </c>
      <c r="AI222" s="98">
        <v>3</v>
      </c>
      <c r="AJ222" s="98"/>
      <c r="AK222" s="46">
        <f t="shared" si="99"/>
        <v>46</v>
      </c>
      <c r="AL222" s="54">
        <v>60.45</v>
      </c>
      <c r="AM222" s="114">
        <f t="shared" si="100"/>
        <v>141.44999999999999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>
        <v>0</v>
      </c>
      <c r="AX222" s="98">
        <v>0</v>
      </c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>
        <v>0</v>
      </c>
      <c r="BM222" s="98">
        <v>0</v>
      </c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>
        <v>0</v>
      </c>
      <c r="CB222" s="98">
        <v>0</v>
      </c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5</v>
      </c>
      <c r="CP222" s="91">
        <f t="shared" si="94"/>
        <v>2</v>
      </c>
      <c r="CQ222" s="91">
        <f t="shared" si="95"/>
        <v>3</v>
      </c>
      <c r="CR222" s="91">
        <f t="shared" si="96"/>
        <v>0</v>
      </c>
      <c r="CS222" s="52">
        <f t="shared" si="108"/>
        <v>91.65</v>
      </c>
      <c r="CT222" s="52">
        <f t="shared" si="109"/>
        <v>70</v>
      </c>
      <c r="CU222" s="53">
        <f t="shared" si="110"/>
        <v>0.76377523186033824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10</v>
      </c>
      <c r="S223" s="98">
        <v>17</v>
      </c>
      <c r="T223" s="98">
        <v>9</v>
      </c>
      <c r="U223" s="98"/>
      <c r="V223" s="46">
        <f t="shared" si="97"/>
        <v>45</v>
      </c>
      <c r="W223" s="54">
        <v>11.7</v>
      </c>
      <c r="X223" s="114">
        <f t="shared" si="98"/>
        <v>99.7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23</v>
      </c>
      <c r="AH223" s="98">
        <v>9</v>
      </c>
      <c r="AI223" s="98">
        <v>6</v>
      </c>
      <c r="AJ223" s="98"/>
      <c r="AK223" s="46">
        <f t="shared" si="99"/>
        <v>100</v>
      </c>
      <c r="AL223" s="54">
        <v>66.3</v>
      </c>
      <c r="AM223" s="114">
        <f t="shared" si="100"/>
        <v>258.3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>
        <v>1</v>
      </c>
      <c r="AX223" s="98">
        <v>0</v>
      </c>
      <c r="AY223" s="98"/>
      <c r="AZ223" s="46">
        <f t="shared" si="101"/>
        <v>2</v>
      </c>
      <c r="BA223" s="54">
        <v>0</v>
      </c>
      <c r="BB223" s="114">
        <f t="shared" si="102"/>
        <v>4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>
        <v>0</v>
      </c>
      <c r="BM223" s="98">
        <v>0</v>
      </c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0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1</v>
      </c>
      <c r="CA223" s="98">
        <v>0</v>
      </c>
      <c r="CB223" s="98">
        <v>0</v>
      </c>
      <c r="CC223" s="98"/>
      <c r="CD223" s="51">
        <f t="shared" si="105"/>
        <v>3</v>
      </c>
      <c r="CE223" s="54">
        <v>4</v>
      </c>
      <c r="CF223" s="114">
        <f t="shared" si="106"/>
        <v>10</v>
      </c>
      <c r="CG223" s="91">
        <f t="shared" si="107"/>
        <v>6</v>
      </c>
      <c r="CH223" s="91">
        <f t="shared" si="86"/>
        <v>4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35</v>
      </c>
      <c r="CP223" s="91">
        <f t="shared" si="94"/>
        <v>27</v>
      </c>
      <c r="CQ223" s="91">
        <f t="shared" si="95"/>
        <v>15</v>
      </c>
      <c r="CR223" s="91">
        <f t="shared" si="96"/>
        <v>0</v>
      </c>
      <c r="CS223" s="52">
        <f t="shared" si="108"/>
        <v>82</v>
      </c>
      <c r="CT223" s="52">
        <f t="shared" si="109"/>
        <v>150</v>
      </c>
      <c r="CU223" s="53">
        <f t="shared" si="110"/>
        <v>1.8292682926829269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>
        <v>0</v>
      </c>
      <c r="T224" s="98">
        <v>0</v>
      </c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>
        <v>3</v>
      </c>
      <c r="AI224" s="98">
        <v>1</v>
      </c>
      <c r="AJ224" s="98"/>
      <c r="AK224" s="46">
        <f t="shared" si="99"/>
        <v>17</v>
      </c>
      <c r="AL224" s="54">
        <v>25.35</v>
      </c>
      <c r="AM224" s="114">
        <f t="shared" si="100"/>
        <v>55.35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>
        <v>0</v>
      </c>
      <c r="AX224" s="98">
        <v>0</v>
      </c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>
        <v>0</v>
      </c>
      <c r="BM224" s="98">
        <v>0</v>
      </c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>
        <v>0</v>
      </c>
      <c r="CB224" s="98">
        <v>0</v>
      </c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3</v>
      </c>
      <c r="CQ224" s="91">
        <f t="shared" si="95"/>
        <v>1</v>
      </c>
      <c r="CR224" s="91">
        <f t="shared" si="96"/>
        <v>0</v>
      </c>
      <c r="CS224" s="52">
        <f t="shared" si="108"/>
        <v>25.35</v>
      </c>
      <c r="CT224" s="52">
        <f t="shared" si="109"/>
        <v>17</v>
      </c>
      <c r="CU224" s="53">
        <f t="shared" si="110"/>
        <v>0.67061143984220906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3</v>
      </c>
      <c r="S225" s="98">
        <v>4</v>
      </c>
      <c r="T225" s="98">
        <v>0</v>
      </c>
      <c r="U225" s="98"/>
      <c r="V225" s="46">
        <f t="shared" si="97"/>
        <v>30</v>
      </c>
      <c r="W225" s="54">
        <v>23.4</v>
      </c>
      <c r="X225" s="114">
        <f t="shared" si="98"/>
        <v>83.4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18</v>
      </c>
      <c r="AH225" s="98">
        <v>21</v>
      </c>
      <c r="AI225" s="98">
        <v>3</v>
      </c>
      <c r="AJ225" s="98"/>
      <c r="AK225" s="46">
        <f t="shared" si="99"/>
        <v>185</v>
      </c>
      <c r="AL225" s="54">
        <v>230.1</v>
      </c>
      <c r="AM225" s="114">
        <f t="shared" si="100"/>
        <v>558.1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>
        <v>2</v>
      </c>
      <c r="AX225" s="98">
        <v>0</v>
      </c>
      <c r="AY225" s="98"/>
      <c r="AZ225" s="46">
        <f t="shared" si="101"/>
        <v>4</v>
      </c>
      <c r="BA225" s="54">
        <v>3.98</v>
      </c>
      <c r="BB225" s="114">
        <f t="shared" si="102"/>
        <v>9.98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>
        <v>0</v>
      </c>
      <c r="BM225" s="98">
        <v>0</v>
      </c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>
        <v>0</v>
      </c>
      <c r="BY225" s="98">
        <v>0</v>
      </c>
      <c r="BZ225" s="98">
        <v>0</v>
      </c>
      <c r="CA225" s="98">
        <v>0</v>
      </c>
      <c r="CB225" s="98">
        <v>0</v>
      </c>
      <c r="CC225" s="98"/>
      <c r="CD225" s="51">
        <f t="shared" si="105"/>
        <v>2</v>
      </c>
      <c r="CE225" s="54">
        <v>28</v>
      </c>
      <c r="CF225" s="114">
        <f t="shared" si="106"/>
        <v>32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20</v>
      </c>
      <c r="CM225" s="91">
        <f t="shared" si="91"/>
        <v>20</v>
      </c>
      <c r="CN225" s="91">
        <f t="shared" si="92"/>
        <v>16</v>
      </c>
      <c r="CO225" s="91">
        <f t="shared" si="93"/>
        <v>21</v>
      </c>
      <c r="CP225" s="91">
        <f t="shared" si="94"/>
        <v>27</v>
      </c>
      <c r="CQ225" s="91">
        <f t="shared" si="95"/>
        <v>3</v>
      </c>
      <c r="CR225" s="91">
        <f t="shared" si="96"/>
        <v>0</v>
      </c>
      <c r="CS225" s="52">
        <f t="shared" si="108"/>
        <v>285.48</v>
      </c>
      <c r="CT225" s="52">
        <f t="shared" si="109"/>
        <v>221</v>
      </c>
      <c r="CU225" s="53">
        <f t="shared" si="110"/>
        <v>0.77413479052823309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1</v>
      </c>
      <c r="S226" s="98">
        <v>1</v>
      </c>
      <c r="T226" s="98">
        <v>1</v>
      </c>
      <c r="U226" s="98"/>
      <c r="V226" s="46">
        <f t="shared" si="97"/>
        <v>23</v>
      </c>
      <c r="W226" s="54">
        <v>21.45</v>
      </c>
      <c r="X226" s="114">
        <f t="shared" si="98"/>
        <v>67.45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3</v>
      </c>
      <c r="AH226" s="98">
        <v>2</v>
      </c>
      <c r="AI226" s="98">
        <v>5</v>
      </c>
      <c r="AJ226" s="98"/>
      <c r="AK226" s="46">
        <f t="shared" si="99"/>
        <v>97</v>
      </c>
      <c r="AL226" s="54">
        <v>163.80000000000001</v>
      </c>
      <c r="AM226" s="114">
        <f t="shared" si="100"/>
        <v>322.8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>
        <v>1</v>
      </c>
      <c r="AX226" s="98">
        <v>0</v>
      </c>
      <c r="AY226" s="98"/>
      <c r="AZ226" s="46">
        <f t="shared" si="101"/>
        <v>1</v>
      </c>
      <c r="BA226" s="54">
        <v>0</v>
      </c>
      <c r="BB226" s="114">
        <f t="shared" si="102"/>
        <v>2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>
        <v>0</v>
      </c>
      <c r="BM226" s="98">
        <v>0</v>
      </c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>
        <v>0</v>
      </c>
      <c r="CB226" s="98">
        <v>0</v>
      </c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4</v>
      </c>
      <c r="CP226" s="91">
        <f t="shared" si="94"/>
        <v>4</v>
      </c>
      <c r="CQ226" s="91">
        <f t="shared" si="95"/>
        <v>6</v>
      </c>
      <c r="CR226" s="91">
        <f t="shared" si="96"/>
        <v>0</v>
      </c>
      <c r="CS226" s="52">
        <f t="shared" si="108"/>
        <v>185.25</v>
      </c>
      <c r="CT226" s="52">
        <f t="shared" si="109"/>
        <v>121</v>
      </c>
      <c r="CU226" s="53">
        <f t="shared" si="110"/>
        <v>0.65317139001349522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>
        <v>0</v>
      </c>
      <c r="T227" s="98">
        <v>0</v>
      </c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16</v>
      </c>
      <c r="AH227" s="98">
        <v>3</v>
      </c>
      <c r="AI227" s="98">
        <v>8</v>
      </c>
      <c r="AJ227" s="98"/>
      <c r="AK227" s="46">
        <f t="shared" si="99"/>
        <v>104</v>
      </c>
      <c r="AL227" s="54">
        <v>95.55</v>
      </c>
      <c r="AM227" s="114">
        <f t="shared" si="100"/>
        <v>292.55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>
        <v>1</v>
      </c>
      <c r="AX227" s="98">
        <v>0</v>
      </c>
      <c r="AY227" s="98"/>
      <c r="AZ227" s="46">
        <f t="shared" si="101"/>
        <v>4</v>
      </c>
      <c r="BA227" s="54">
        <v>1.99</v>
      </c>
      <c r="BB227" s="114">
        <f t="shared" si="102"/>
        <v>9.99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>
        <v>0</v>
      </c>
      <c r="BM227" s="98">
        <v>0</v>
      </c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>
        <v>0</v>
      </c>
      <c r="CB227" s="98">
        <v>0</v>
      </c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16</v>
      </c>
      <c r="CP227" s="91">
        <f t="shared" si="94"/>
        <v>4</v>
      </c>
      <c r="CQ227" s="91">
        <f t="shared" si="95"/>
        <v>8</v>
      </c>
      <c r="CR227" s="91">
        <f t="shared" si="96"/>
        <v>0</v>
      </c>
      <c r="CS227" s="52">
        <f t="shared" si="108"/>
        <v>99.49</v>
      </c>
      <c r="CT227" s="52">
        <f t="shared" si="109"/>
        <v>109</v>
      </c>
      <c r="CU227" s="53">
        <f t="shared" si="110"/>
        <v>1.095587496230777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1</v>
      </c>
      <c r="S228" s="98">
        <v>0</v>
      </c>
      <c r="T228" s="98">
        <v>0</v>
      </c>
      <c r="U228" s="98"/>
      <c r="V228" s="46">
        <f t="shared" si="97"/>
        <v>2</v>
      </c>
      <c r="W228" s="54">
        <v>1.95</v>
      </c>
      <c r="X228" s="114">
        <f t="shared" si="98"/>
        <v>5.95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11</v>
      </c>
      <c r="AH228" s="98">
        <v>3</v>
      </c>
      <c r="AI228" s="98">
        <v>1</v>
      </c>
      <c r="AJ228" s="98"/>
      <c r="AK228" s="46">
        <f t="shared" si="99"/>
        <v>32</v>
      </c>
      <c r="AL228" s="54">
        <v>29.25</v>
      </c>
      <c r="AM228" s="114">
        <f t="shared" si="100"/>
        <v>89.25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>
        <v>0</v>
      </c>
      <c r="AX228" s="98">
        <v>0</v>
      </c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>
        <v>0</v>
      </c>
      <c r="BM228" s="98">
        <v>0</v>
      </c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>
        <v>0</v>
      </c>
      <c r="CB228" s="98">
        <v>0</v>
      </c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12</v>
      </c>
      <c r="CP228" s="91">
        <f t="shared" si="94"/>
        <v>3</v>
      </c>
      <c r="CQ228" s="91">
        <f t="shared" si="95"/>
        <v>1</v>
      </c>
      <c r="CR228" s="91">
        <f t="shared" si="96"/>
        <v>0</v>
      </c>
      <c r="CS228" s="52">
        <f t="shared" si="108"/>
        <v>33.19</v>
      </c>
      <c r="CT228" s="52">
        <f t="shared" si="109"/>
        <v>35</v>
      </c>
      <c r="CU228" s="53">
        <f t="shared" si="110"/>
        <v>1.0545344983428744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8</v>
      </c>
      <c r="S229" s="98">
        <v>12</v>
      </c>
      <c r="T229" s="98">
        <v>14</v>
      </c>
      <c r="U229" s="98"/>
      <c r="V229" s="46">
        <f t="shared" si="97"/>
        <v>64</v>
      </c>
      <c r="W229" s="54">
        <v>35.099999999999994</v>
      </c>
      <c r="X229" s="114">
        <f t="shared" si="98"/>
        <v>159.1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15</v>
      </c>
      <c r="AH229" s="98">
        <v>12</v>
      </c>
      <c r="AI229" s="98">
        <v>23</v>
      </c>
      <c r="AJ229" s="98"/>
      <c r="AK229" s="46">
        <f t="shared" si="99"/>
        <v>138</v>
      </c>
      <c r="AL229" s="54">
        <v>117</v>
      </c>
      <c r="AM229" s="114">
        <f t="shared" si="100"/>
        <v>373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2</v>
      </c>
      <c r="AW229" s="98">
        <v>3</v>
      </c>
      <c r="AX229" s="98">
        <v>1</v>
      </c>
      <c r="AY229" s="98"/>
      <c r="AZ229" s="46">
        <f t="shared" si="101"/>
        <v>14</v>
      </c>
      <c r="BA229" s="54">
        <v>13.93</v>
      </c>
      <c r="BB229" s="114">
        <f t="shared" si="102"/>
        <v>38.93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>
        <v>0</v>
      </c>
      <c r="BM229" s="98">
        <v>0</v>
      </c>
      <c r="BN229" s="98"/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>
        <v>5</v>
      </c>
      <c r="CB229" s="98">
        <v>4</v>
      </c>
      <c r="CC229" s="98"/>
      <c r="CD229" s="51">
        <f t="shared" si="105"/>
        <v>21</v>
      </c>
      <c r="CE229" s="54">
        <v>18</v>
      </c>
      <c r="CF229" s="114">
        <f t="shared" si="106"/>
        <v>58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25</v>
      </c>
      <c r="CP229" s="91">
        <f t="shared" si="94"/>
        <v>32</v>
      </c>
      <c r="CQ229" s="91">
        <f t="shared" si="95"/>
        <v>42</v>
      </c>
      <c r="CR229" s="91">
        <f t="shared" si="96"/>
        <v>0</v>
      </c>
      <c r="CS229" s="52">
        <f t="shared" si="108"/>
        <v>184.03</v>
      </c>
      <c r="CT229" s="52">
        <f t="shared" si="109"/>
        <v>238</v>
      </c>
      <c r="CU229" s="53">
        <f t="shared" si="110"/>
        <v>1.2932674020540129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20</v>
      </c>
      <c r="S230" s="98">
        <v>4</v>
      </c>
      <c r="T230" s="98">
        <v>5</v>
      </c>
      <c r="U230" s="98"/>
      <c r="V230" s="46">
        <f t="shared" si="97"/>
        <v>57</v>
      </c>
      <c r="W230" s="54">
        <v>33.15</v>
      </c>
      <c r="X230" s="114">
        <f t="shared" si="98"/>
        <v>142.15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4</v>
      </c>
      <c r="AH230" s="98">
        <v>8</v>
      </c>
      <c r="AI230" s="98">
        <v>24</v>
      </c>
      <c r="AJ230" s="98"/>
      <c r="AK230" s="46">
        <f t="shared" si="99"/>
        <v>71</v>
      </c>
      <c r="AL230" s="54">
        <v>56.55</v>
      </c>
      <c r="AM230" s="114">
        <f t="shared" si="100"/>
        <v>192.55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>
        <v>1</v>
      </c>
      <c r="AX230" s="98">
        <v>1</v>
      </c>
      <c r="AY230" s="98"/>
      <c r="AZ230" s="46">
        <f t="shared" si="101"/>
        <v>4</v>
      </c>
      <c r="BA230" s="54">
        <v>3.98</v>
      </c>
      <c r="BB230" s="114">
        <f t="shared" si="102"/>
        <v>10.98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>
        <v>0</v>
      </c>
      <c r="BM230" s="98">
        <v>0</v>
      </c>
      <c r="BN230" s="98"/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>
        <v>0</v>
      </c>
      <c r="CB230" s="98">
        <v>1</v>
      </c>
      <c r="CC230" s="98"/>
      <c r="CD230" s="51">
        <f t="shared" si="105"/>
        <v>2</v>
      </c>
      <c r="CE230" s="54">
        <v>0</v>
      </c>
      <c r="CF230" s="114">
        <f t="shared" si="106"/>
        <v>4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24</v>
      </c>
      <c r="CP230" s="91">
        <f t="shared" si="94"/>
        <v>13</v>
      </c>
      <c r="CQ230" s="91">
        <f t="shared" si="95"/>
        <v>31</v>
      </c>
      <c r="CR230" s="91">
        <f t="shared" si="96"/>
        <v>0</v>
      </c>
      <c r="CS230" s="52">
        <f t="shared" si="108"/>
        <v>93.679999999999993</v>
      </c>
      <c r="CT230" s="52">
        <f t="shared" si="109"/>
        <v>135</v>
      </c>
      <c r="CU230" s="53">
        <f t="shared" si="110"/>
        <v>1.441076003415884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5</v>
      </c>
      <c r="S231" s="98">
        <v>5</v>
      </c>
      <c r="T231" s="98">
        <v>7</v>
      </c>
      <c r="U231" s="98"/>
      <c r="V231" s="46">
        <f t="shared" si="97"/>
        <v>61</v>
      </c>
      <c r="W231" s="54">
        <v>52.65</v>
      </c>
      <c r="X231" s="114">
        <f t="shared" si="98"/>
        <v>174.65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1</v>
      </c>
      <c r="AH231" s="98">
        <v>2</v>
      </c>
      <c r="AI231" s="98">
        <v>1</v>
      </c>
      <c r="AJ231" s="98"/>
      <c r="AK231" s="46">
        <f t="shared" si="99"/>
        <v>22</v>
      </c>
      <c r="AL231" s="54">
        <v>33.15</v>
      </c>
      <c r="AM231" s="114">
        <f t="shared" si="100"/>
        <v>66.150000000000006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>
        <v>0</v>
      </c>
      <c r="AX231" s="98">
        <v>0</v>
      </c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>
        <v>0</v>
      </c>
      <c r="BM231" s="98">
        <v>0</v>
      </c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>
        <v>0</v>
      </c>
      <c r="CB231" s="98">
        <v>0</v>
      </c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6</v>
      </c>
      <c r="CP231" s="91">
        <f t="shared" si="94"/>
        <v>7</v>
      </c>
      <c r="CQ231" s="91">
        <f t="shared" si="95"/>
        <v>8</v>
      </c>
      <c r="CR231" s="91">
        <f t="shared" si="96"/>
        <v>0</v>
      </c>
      <c r="CS231" s="52">
        <f t="shared" si="108"/>
        <v>87.789999999999992</v>
      </c>
      <c r="CT231" s="52">
        <f t="shared" si="109"/>
        <v>84</v>
      </c>
      <c r="CU231" s="53">
        <f t="shared" si="110"/>
        <v>0.9568287959904318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>
        <v>1</v>
      </c>
      <c r="T232" s="98">
        <v>1</v>
      </c>
      <c r="U232" s="98"/>
      <c r="V232" s="46">
        <f t="shared" si="97"/>
        <v>10</v>
      </c>
      <c r="W232" s="54">
        <v>13.649999999999999</v>
      </c>
      <c r="X232" s="114">
        <f t="shared" si="98"/>
        <v>31.65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16</v>
      </c>
      <c r="AH232" s="98">
        <v>16</v>
      </c>
      <c r="AI232" s="98">
        <v>13</v>
      </c>
      <c r="AJ232" s="98"/>
      <c r="AK232" s="46">
        <f t="shared" si="99"/>
        <v>140</v>
      </c>
      <c r="AL232" s="54">
        <v>144.30000000000001</v>
      </c>
      <c r="AM232" s="114">
        <f t="shared" si="100"/>
        <v>406.3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>
        <v>0</v>
      </c>
      <c r="AX232" s="98">
        <v>1</v>
      </c>
      <c r="AY232" s="98"/>
      <c r="AZ232" s="46">
        <f t="shared" si="101"/>
        <v>3</v>
      </c>
      <c r="BA232" s="54">
        <v>3.98</v>
      </c>
      <c r="BB232" s="114">
        <f t="shared" si="102"/>
        <v>9.98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>
        <v>0</v>
      </c>
      <c r="BM232" s="98">
        <v>0</v>
      </c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>
        <v>0</v>
      </c>
      <c r="CB232" s="98">
        <v>0</v>
      </c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16</v>
      </c>
      <c r="CP232" s="91">
        <f t="shared" si="94"/>
        <v>17</v>
      </c>
      <c r="CQ232" s="91">
        <f t="shared" si="95"/>
        <v>15</v>
      </c>
      <c r="CR232" s="91">
        <f t="shared" si="96"/>
        <v>0</v>
      </c>
      <c r="CS232" s="52">
        <f t="shared" si="108"/>
        <v>161.93</v>
      </c>
      <c r="CT232" s="52">
        <f t="shared" si="109"/>
        <v>153</v>
      </c>
      <c r="CU232" s="53">
        <f t="shared" si="110"/>
        <v>0.94485271413573757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>
        <v>2</v>
      </c>
      <c r="T233" s="98">
        <v>1</v>
      </c>
      <c r="U233" s="98"/>
      <c r="V233" s="46">
        <f t="shared" si="97"/>
        <v>5</v>
      </c>
      <c r="W233" s="54">
        <v>1.95</v>
      </c>
      <c r="X233" s="114">
        <f t="shared" si="98"/>
        <v>10.95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12</v>
      </c>
      <c r="AE233" s="98">
        <v>12</v>
      </c>
      <c r="AF233" s="98">
        <v>2</v>
      </c>
      <c r="AG233" s="98">
        <v>4</v>
      </c>
      <c r="AH233" s="98">
        <v>2</v>
      </c>
      <c r="AI233" s="98">
        <v>3</v>
      </c>
      <c r="AJ233" s="98"/>
      <c r="AK233" s="46">
        <f t="shared" si="99"/>
        <v>67</v>
      </c>
      <c r="AL233" s="54">
        <v>76.05</v>
      </c>
      <c r="AM233" s="114">
        <f t="shared" si="100"/>
        <v>207.05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>
        <v>0</v>
      </c>
      <c r="AX233" s="98">
        <v>0</v>
      </c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>
        <v>0</v>
      </c>
      <c r="BM233" s="98">
        <v>0</v>
      </c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1</v>
      </c>
      <c r="BX233" s="98">
        <v>3</v>
      </c>
      <c r="BY233" s="98">
        <v>0</v>
      </c>
      <c r="BZ233" s="98">
        <v>0</v>
      </c>
      <c r="CA233" s="98">
        <v>0</v>
      </c>
      <c r="CB233" s="98">
        <v>0</v>
      </c>
      <c r="CC233" s="98"/>
      <c r="CD233" s="51">
        <f t="shared" si="105"/>
        <v>9</v>
      </c>
      <c r="CE233" s="54">
        <v>10</v>
      </c>
      <c r="CF233" s="114">
        <f t="shared" si="106"/>
        <v>27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13</v>
      </c>
      <c r="CM233" s="91">
        <f t="shared" si="91"/>
        <v>16</v>
      </c>
      <c r="CN233" s="91">
        <f t="shared" si="92"/>
        <v>2</v>
      </c>
      <c r="CO233" s="91">
        <f t="shared" si="93"/>
        <v>4</v>
      </c>
      <c r="CP233" s="91">
        <f t="shared" si="94"/>
        <v>4</v>
      </c>
      <c r="CQ233" s="91">
        <f t="shared" si="95"/>
        <v>4</v>
      </c>
      <c r="CR233" s="91">
        <f t="shared" si="96"/>
        <v>0</v>
      </c>
      <c r="CS233" s="52">
        <f t="shared" si="108"/>
        <v>88</v>
      </c>
      <c r="CT233" s="52">
        <f t="shared" si="109"/>
        <v>81</v>
      </c>
      <c r="CU233" s="53">
        <f t="shared" si="110"/>
        <v>0.92045454545454541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>
        <v>1</v>
      </c>
      <c r="T234" s="98">
        <v>0</v>
      </c>
      <c r="U234" s="98"/>
      <c r="V234" s="46">
        <f t="shared" si="97"/>
        <v>14</v>
      </c>
      <c r="W234" s="54">
        <v>25.35</v>
      </c>
      <c r="X234" s="114">
        <f t="shared" si="98"/>
        <v>53.35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>
        <v>8</v>
      </c>
      <c r="AI234" s="98">
        <v>5</v>
      </c>
      <c r="AJ234" s="98"/>
      <c r="AK234" s="46">
        <f t="shared" si="99"/>
        <v>26</v>
      </c>
      <c r="AL234" s="54">
        <v>21.45</v>
      </c>
      <c r="AM234" s="114">
        <f t="shared" si="100"/>
        <v>70.45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>
        <v>0</v>
      </c>
      <c r="AX234" s="98">
        <v>0</v>
      </c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>
        <v>0</v>
      </c>
      <c r="BM234" s="98">
        <v>0</v>
      </c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1</v>
      </c>
      <c r="CA234" s="98">
        <v>0</v>
      </c>
      <c r="CB234" s="98">
        <v>0</v>
      </c>
      <c r="CC234" s="98"/>
      <c r="CD234" s="51">
        <f t="shared" si="105"/>
        <v>1</v>
      </c>
      <c r="CE234" s="54">
        <v>0</v>
      </c>
      <c r="CF234" s="114">
        <f t="shared" si="106"/>
        <v>2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1</v>
      </c>
      <c r="CP234" s="91">
        <f t="shared" si="94"/>
        <v>9</v>
      </c>
      <c r="CQ234" s="91">
        <f t="shared" si="95"/>
        <v>5</v>
      </c>
      <c r="CR234" s="91">
        <f t="shared" si="96"/>
        <v>0</v>
      </c>
      <c r="CS234" s="52">
        <f t="shared" si="108"/>
        <v>48.79</v>
      </c>
      <c r="CT234" s="52">
        <f t="shared" si="109"/>
        <v>42</v>
      </c>
      <c r="CU234" s="53">
        <f t="shared" si="110"/>
        <v>0.86083213773314204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68</v>
      </c>
      <c r="N235" s="98">
        <v>71</v>
      </c>
      <c r="O235" s="98">
        <v>60</v>
      </c>
      <c r="P235" s="98">
        <v>51</v>
      </c>
      <c r="Q235" s="98">
        <v>50</v>
      </c>
      <c r="R235" s="98">
        <v>23</v>
      </c>
      <c r="S235" s="98">
        <v>32</v>
      </c>
      <c r="T235" s="98">
        <v>13</v>
      </c>
      <c r="U235" s="98"/>
      <c r="V235" s="46">
        <f t="shared" si="97"/>
        <v>503</v>
      </c>
      <c r="W235" s="54">
        <v>645.45000000000005</v>
      </c>
      <c r="X235" s="114">
        <f t="shared" si="98"/>
        <v>1569.45</v>
      </c>
      <c r="Y235" s="98">
        <v>96</v>
      </c>
      <c r="Z235" s="98">
        <v>43</v>
      </c>
      <c r="AA235" s="98">
        <v>99</v>
      </c>
      <c r="AB235" s="98">
        <v>189</v>
      </c>
      <c r="AC235" s="98">
        <v>98</v>
      </c>
      <c r="AD235" s="98">
        <v>93</v>
      </c>
      <c r="AE235" s="98">
        <v>85</v>
      </c>
      <c r="AF235" s="98">
        <v>119</v>
      </c>
      <c r="AG235" s="98">
        <v>88</v>
      </c>
      <c r="AH235" s="98">
        <v>124</v>
      </c>
      <c r="AI235" s="98">
        <v>17</v>
      </c>
      <c r="AJ235" s="98"/>
      <c r="AK235" s="46">
        <f t="shared" si="99"/>
        <v>1051</v>
      </c>
      <c r="AL235" s="54">
        <v>1158.3</v>
      </c>
      <c r="AM235" s="114">
        <f t="shared" si="100"/>
        <v>3121.3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2</v>
      </c>
      <c r="AU235" s="98">
        <v>2</v>
      </c>
      <c r="AV235" s="98">
        <v>1</v>
      </c>
      <c r="AW235" s="98">
        <v>2</v>
      </c>
      <c r="AX235" s="98">
        <v>0</v>
      </c>
      <c r="AY235" s="98"/>
      <c r="AZ235" s="46">
        <f t="shared" si="101"/>
        <v>14</v>
      </c>
      <c r="BA235" s="54">
        <v>11.94</v>
      </c>
      <c r="BB235" s="114">
        <f t="shared" si="102"/>
        <v>37.94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>
        <v>0</v>
      </c>
      <c r="BM235" s="98">
        <v>0</v>
      </c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79</v>
      </c>
      <c r="BY235" s="98">
        <v>37</v>
      </c>
      <c r="BZ235" s="98">
        <v>11</v>
      </c>
      <c r="CA235" s="98">
        <v>25</v>
      </c>
      <c r="CB235" s="98">
        <v>6</v>
      </c>
      <c r="CC235" s="98"/>
      <c r="CD235" s="51">
        <f t="shared" si="105"/>
        <v>442</v>
      </c>
      <c r="CE235" s="54">
        <v>554</v>
      </c>
      <c r="CF235" s="114">
        <f t="shared" si="106"/>
        <v>1387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325</v>
      </c>
      <c r="CK235" s="91">
        <f t="shared" si="89"/>
        <v>237</v>
      </c>
      <c r="CL235" s="91">
        <f t="shared" si="90"/>
        <v>189</v>
      </c>
      <c r="CM235" s="91">
        <f t="shared" si="91"/>
        <v>217</v>
      </c>
      <c r="CN235" s="91">
        <f t="shared" si="92"/>
        <v>208</v>
      </c>
      <c r="CO235" s="91">
        <f t="shared" si="93"/>
        <v>123</v>
      </c>
      <c r="CP235" s="91">
        <f t="shared" si="94"/>
        <v>183</v>
      </c>
      <c r="CQ235" s="91">
        <f t="shared" si="95"/>
        <v>36</v>
      </c>
      <c r="CR235" s="91">
        <f t="shared" si="96"/>
        <v>0</v>
      </c>
      <c r="CS235" s="52">
        <f t="shared" si="108"/>
        <v>2369.69</v>
      </c>
      <c r="CT235" s="52">
        <f t="shared" si="109"/>
        <v>2010</v>
      </c>
      <c r="CU235" s="53">
        <f t="shared" si="110"/>
        <v>0.84821221341188091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1</v>
      </c>
      <c r="R236" s="98">
        <v>0</v>
      </c>
      <c r="S236" s="98">
        <v>3</v>
      </c>
      <c r="T236" s="98">
        <v>4</v>
      </c>
      <c r="U236" s="98"/>
      <c r="V236" s="46">
        <f t="shared" si="97"/>
        <v>27</v>
      </c>
      <c r="W236" s="54">
        <v>35.099999999999994</v>
      </c>
      <c r="X236" s="114">
        <f t="shared" si="98"/>
        <v>79.099999999999994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28</v>
      </c>
      <c r="AF236" s="98">
        <v>55</v>
      </c>
      <c r="AG236" s="98">
        <v>21</v>
      </c>
      <c r="AH236" s="98">
        <v>38</v>
      </c>
      <c r="AI236" s="98">
        <v>18</v>
      </c>
      <c r="AJ236" s="98"/>
      <c r="AK236" s="46">
        <f t="shared" si="99"/>
        <v>363</v>
      </c>
      <c r="AL236" s="54">
        <v>395.85</v>
      </c>
      <c r="AM236" s="114">
        <f t="shared" si="100"/>
        <v>1070.8499999999999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>
        <v>0</v>
      </c>
      <c r="AX236" s="98">
        <v>1</v>
      </c>
      <c r="AY236" s="98"/>
      <c r="AZ236" s="46">
        <f t="shared" si="101"/>
        <v>3</v>
      </c>
      <c r="BA236" s="54">
        <v>3.98</v>
      </c>
      <c r="BB236" s="114">
        <f t="shared" si="102"/>
        <v>9.98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>
        <v>0</v>
      </c>
      <c r="BM236" s="98">
        <v>0</v>
      </c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>
        <v>25</v>
      </c>
      <c r="CB236" s="98">
        <v>0</v>
      </c>
      <c r="CC236" s="98"/>
      <c r="CD236" s="51">
        <f t="shared" si="105"/>
        <v>26</v>
      </c>
      <c r="CE236" s="54">
        <v>2</v>
      </c>
      <c r="CF236" s="114">
        <f t="shared" si="106"/>
        <v>54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29</v>
      </c>
      <c r="CN236" s="91">
        <f t="shared" si="92"/>
        <v>56</v>
      </c>
      <c r="CO236" s="91">
        <f t="shared" si="93"/>
        <v>21</v>
      </c>
      <c r="CP236" s="91">
        <f t="shared" si="94"/>
        <v>66</v>
      </c>
      <c r="CQ236" s="91">
        <f t="shared" si="95"/>
        <v>23</v>
      </c>
      <c r="CR236" s="91">
        <f t="shared" si="96"/>
        <v>0</v>
      </c>
      <c r="CS236" s="52">
        <f t="shared" si="108"/>
        <v>436.93000000000006</v>
      </c>
      <c r="CT236" s="52">
        <f t="shared" si="109"/>
        <v>419</v>
      </c>
      <c r="CU236" s="53">
        <f t="shared" si="110"/>
        <v>0.95896367839241969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6</v>
      </c>
      <c r="Q237" s="98">
        <v>5</v>
      </c>
      <c r="R237" s="98">
        <v>0</v>
      </c>
      <c r="S237" s="98">
        <v>3</v>
      </c>
      <c r="T237" s="98">
        <v>2</v>
      </c>
      <c r="U237" s="98"/>
      <c r="V237" s="46">
        <f t="shared" si="97"/>
        <v>58</v>
      </c>
      <c r="W237" s="54">
        <v>79.949999999999989</v>
      </c>
      <c r="X237" s="114">
        <f t="shared" si="98"/>
        <v>188.95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4</v>
      </c>
      <c r="AG237" s="98">
        <v>27</v>
      </c>
      <c r="AH237" s="98">
        <v>3</v>
      </c>
      <c r="AI237" s="98">
        <v>16</v>
      </c>
      <c r="AJ237" s="98"/>
      <c r="AK237" s="46">
        <f t="shared" si="99"/>
        <v>96</v>
      </c>
      <c r="AL237" s="54">
        <v>81.900000000000006</v>
      </c>
      <c r="AM237" s="114">
        <f t="shared" si="100"/>
        <v>259.89999999999998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>
        <v>1</v>
      </c>
      <c r="AX237" s="98">
        <v>0</v>
      </c>
      <c r="AY237" s="98"/>
      <c r="AZ237" s="46">
        <f t="shared" si="101"/>
        <v>2</v>
      </c>
      <c r="BA237" s="54">
        <v>1.99</v>
      </c>
      <c r="BB237" s="114">
        <f t="shared" si="102"/>
        <v>4.99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>
        <v>0</v>
      </c>
      <c r="BM237" s="98">
        <v>0</v>
      </c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>
        <v>0</v>
      </c>
      <c r="CB237" s="98">
        <v>0</v>
      </c>
      <c r="CC237" s="98"/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34</v>
      </c>
      <c r="CN237" s="91">
        <f t="shared" si="92"/>
        <v>9</v>
      </c>
      <c r="CO237" s="91">
        <f t="shared" si="93"/>
        <v>27</v>
      </c>
      <c r="CP237" s="91">
        <f t="shared" si="94"/>
        <v>7</v>
      </c>
      <c r="CQ237" s="91">
        <f t="shared" si="95"/>
        <v>18</v>
      </c>
      <c r="CR237" s="91">
        <f t="shared" si="96"/>
        <v>0</v>
      </c>
      <c r="CS237" s="52">
        <f t="shared" si="108"/>
        <v>163.84</v>
      </c>
      <c r="CT237" s="52">
        <f t="shared" si="109"/>
        <v>180</v>
      </c>
      <c r="CU237" s="53">
        <f t="shared" si="110"/>
        <v>1.0986328125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2</v>
      </c>
      <c r="S238" s="98">
        <v>2</v>
      </c>
      <c r="T238" s="98">
        <v>3</v>
      </c>
      <c r="U238" s="98"/>
      <c r="V238" s="46">
        <f t="shared" si="97"/>
        <v>61</v>
      </c>
      <c r="W238" s="54">
        <v>95.55</v>
      </c>
      <c r="X238" s="114">
        <f t="shared" si="98"/>
        <v>188.55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4</v>
      </c>
      <c r="AH238" s="98">
        <v>9</v>
      </c>
      <c r="AI238" s="98">
        <v>5</v>
      </c>
      <c r="AJ238" s="98"/>
      <c r="AK238" s="46">
        <f t="shared" si="99"/>
        <v>246</v>
      </c>
      <c r="AL238" s="54">
        <v>333.45</v>
      </c>
      <c r="AM238" s="114">
        <f t="shared" si="100"/>
        <v>780.45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>
        <v>0</v>
      </c>
      <c r="AX238" s="98">
        <v>0</v>
      </c>
      <c r="AY238" s="98"/>
      <c r="AZ238" s="46">
        <f t="shared" si="101"/>
        <v>2</v>
      </c>
      <c r="BA238" s="54">
        <v>1.99</v>
      </c>
      <c r="BB238" s="114">
        <f t="shared" si="102"/>
        <v>4.99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>
        <v>0</v>
      </c>
      <c r="BM238" s="98">
        <v>0</v>
      </c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>
        <v>0</v>
      </c>
      <c r="CB238" s="98">
        <v>0</v>
      </c>
      <c r="CC238" s="98"/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6</v>
      </c>
      <c r="CP238" s="91">
        <f t="shared" si="94"/>
        <v>11</v>
      </c>
      <c r="CQ238" s="91">
        <f t="shared" si="95"/>
        <v>8</v>
      </c>
      <c r="CR238" s="91">
        <f t="shared" si="96"/>
        <v>0</v>
      </c>
      <c r="CS238" s="52">
        <f t="shared" si="108"/>
        <v>498.99</v>
      </c>
      <c r="CT238" s="52">
        <f t="shared" si="109"/>
        <v>386</v>
      </c>
      <c r="CU238" s="53">
        <f t="shared" si="110"/>
        <v>0.77356259644481851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>
        <v>0</v>
      </c>
      <c r="T239" s="98">
        <v>0</v>
      </c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13</v>
      </c>
      <c r="AH239" s="98">
        <v>3</v>
      </c>
      <c r="AI239" s="98">
        <v>0</v>
      </c>
      <c r="AJ239" s="98"/>
      <c r="AK239" s="46">
        <f t="shared" si="99"/>
        <v>50</v>
      </c>
      <c r="AL239" s="54">
        <v>46.8</v>
      </c>
      <c r="AM239" s="114">
        <f t="shared" si="100"/>
        <v>143.80000000000001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>
        <v>0</v>
      </c>
      <c r="AX239" s="98">
        <v>0</v>
      </c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>
        <v>0</v>
      </c>
      <c r="BM239" s="98">
        <v>0</v>
      </c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4</v>
      </c>
      <c r="BZ239" s="98">
        <v>5</v>
      </c>
      <c r="CA239" s="98">
        <v>4</v>
      </c>
      <c r="CB239" s="98">
        <v>0</v>
      </c>
      <c r="CC239" s="98"/>
      <c r="CD239" s="51">
        <f t="shared" si="105"/>
        <v>80</v>
      </c>
      <c r="CE239" s="54">
        <v>36</v>
      </c>
      <c r="CF239" s="114">
        <f t="shared" si="106"/>
        <v>182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4</v>
      </c>
      <c r="CO239" s="91">
        <f t="shared" si="93"/>
        <v>18</v>
      </c>
      <c r="CP239" s="91">
        <f t="shared" si="94"/>
        <v>7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137</v>
      </c>
      <c r="CU239" s="53">
        <f t="shared" si="110"/>
        <v>1.4204250907205809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1</v>
      </c>
      <c r="S240" s="98">
        <v>3</v>
      </c>
      <c r="T240" s="98">
        <v>0</v>
      </c>
      <c r="U240" s="98"/>
      <c r="V240" s="46">
        <f t="shared" si="97"/>
        <v>64</v>
      </c>
      <c r="W240" s="54">
        <v>115.05</v>
      </c>
      <c r="X240" s="114">
        <f t="shared" si="98"/>
        <v>210.05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63</v>
      </c>
      <c r="AH240" s="98">
        <v>11</v>
      </c>
      <c r="AI240" s="98">
        <v>12</v>
      </c>
      <c r="AJ240" s="98"/>
      <c r="AK240" s="46">
        <f t="shared" si="99"/>
        <v>258</v>
      </c>
      <c r="AL240" s="54">
        <v>255.45</v>
      </c>
      <c r="AM240" s="114">
        <f t="shared" si="100"/>
        <v>739.45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>
        <v>1</v>
      </c>
      <c r="AX240" s="98">
        <v>1</v>
      </c>
      <c r="AY240" s="98"/>
      <c r="AZ240" s="46">
        <f t="shared" si="101"/>
        <v>5</v>
      </c>
      <c r="BA240" s="54">
        <v>3.98</v>
      </c>
      <c r="BB240" s="114">
        <f t="shared" si="102"/>
        <v>13.98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>
        <v>0</v>
      </c>
      <c r="BM240" s="98">
        <v>0</v>
      </c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>
        <v>1</v>
      </c>
      <c r="CB240" s="98">
        <v>4</v>
      </c>
      <c r="CC240" s="98"/>
      <c r="CD240" s="51">
        <f t="shared" si="105"/>
        <v>19</v>
      </c>
      <c r="CE240" s="54">
        <v>26</v>
      </c>
      <c r="CF240" s="114">
        <f t="shared" si="106"/>
        <v>56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64</v>
      </c>
      <c r="CP240" s="91">
        <f t="shared" si="94"/>
        <v>16</v>
      </c>
      <c r="CQ240" s="91">
        <f t="shared" si="95"/>
        <v>17</v>
      </c>
      <c r="CR240" s="91">
        <f t="shared" si="96"/>
        <v>0</v>
      </c>
      <c r="CS240" s="52">
        <f t="shared" si="108"/>
        <v>400.48</v>
      </c>
      <c r="CT240" s="52">
        <f t="shared" si="109"/>
        <v>346</v>
      </c>
      <c r="CU240" s="53">
        <f t="shared" si="110"/>
        <v>0.86396324410707148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>
        <v>0</v>
      </c>
      <c r="T241" s="98">
        <v>0</v>
      </c>
      <c r="U241" s="98"/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11</v>
      </c>
      <c r="AF241" s="98">
        <v>25</v>
      </c>
      <c r="AG241" s="98">
        <v>30</v>
      </c>
      <c r="AH241" s="98">
        <v>0</v>
      </c>
      <c r="AI241" s="98">
        <v>0</v>
      </c>
      <c r="AJ241" s="98"/>
      <c r="AK241" s="46">
        <f t="shared" si="99"/>
        <v>214</v>
      </c>
      <c r="AL241" s="54">
        <v>267.14999999999998</v>
      </c>
      <c r="AM241" s="114">
        <f t="shared" si="100"/>
        <v>640.15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>
        <v>0</v>
      </c>
      <c r="AX241" s="98">
        <v>0</v>
      </c>
      <c r="AY241" s="98"/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>
        <v>0</v>
      </c>
      <c r="BM241" s="98">
        <v>0</v>
      </c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>
        <v>0</v>
      </c>
      <c r="CB241" s="98">
        <v>0</v>
      </c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12</v>
      </c>
      <c r="CN241" s="91">
        <f t="shared" si="92"/>
        <v>26</v>
      </c>
      <c r="CO241" s="91">
        <f t="shared" si="93"/>
        <v>30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241</v>
      </c>
      <c r="CU241" s="53">
        <f t="shared" si="110"/>
        <v>0.7600126143172502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6</v>
      </c>
      <c r="P242" s="98">
        <v>16</v>
      </c>
      <c r="Q242" s="98">
        <v>16</v>
      </c>
      <c r="R242" s="98">
        <v>1</v>
      </c>
      <c r="S242" s="98">
        <v>0</v>
      </c>
      <c r="T242" s="98">
        <v>0</v>
      </c>
      <c r="U242" s="98"/>
      <c r="V242" s="46">
        <f t="shared" si="97"/>
        <v>69</v>
      </c>
      <c r="W242" s="54">
        <v>64.349999999999994</v>
      </c>
      <c r="X242" s="114">
        <f t="shared" si="98"/>
        <v>196.35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31</v>
      </c>
      <c r="AE242" s="98">
        <v>33</v>
      </c>
      <c r="AF242" s="98">
        <v>31</v>
      </c>
      <c r="AG242" s="98">
        <v>31</v>
      </c>
      <c r="AH242" s="98">
        <v>6</v>
      </c>
      <c r="AI242" s="98">
        <v>0</v>
      </c>
      <c r="AJ242" s="98"/>
      <c r="AK242" s="46">
        <f t="shared" si="99"/>
        <v>262</v>
      </c>
      <c r="AL242" s="54">
        <v>257.39999999999998</v>
      </c>
      <c r="AM242" s="114">
        <f t="shared" si="100"/>
        <v>759.4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>
        <v>0</v>
      </c>
      <c r="AX242" s="98">
        <v>0</v>
      </c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>
        <v>0</v>
      </c>
      <c r="BM242" s="98">
        <v>0</v>
      </c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3</v>
      </c>
      <c r="BZ242" s="98">
        <v>14</v>
      </c>
      <c r="CA242" s="98">
        <v>9</v>
      </c>
      <c r="CB242" s="98">
        <v>0</v>
      </c>
      <c r="CC242" s="98"/>
      <c r="CD242" s="51">
        <f t="shared" si="105"/>
        <v>26</v>
      </c>
      <c r="CE242" s="54">
        <v>0</v>
      </c>
      <c r="CF242" s="114">
        <f t="shared" si="106"/>
        <v>52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37</v>
      </c>
      <c r="CM242" s="91">
        <f t="shared" si="91"/>
        <v>49</v>
      </c>
      <c r="CN242" s="91">
        <f t="shared" si="92"/>
        <v>50</v>
      </c>
      <c r="CO242" s="91">
        <f t="shared" si="93"/>
        <v>46</v>
      </c>
      <c r="CP242" s="91">
        <f t="shared" si="94"/>
        <v>15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357</v>
      </c>
      <c r="CU242" s="53">
        <f t="shared" si="110"/>
        <v>1.1095571095571095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1</v>
      </c>
      <c r="R243" s="98">
        <v>3</v>
      </c>
      <c r="S243" s="98">
        <v>3</v>
      </c>
      <c r="T243" s="98">
        <v>0</v>
      </c>
      <c r="U243" s="98"/>
      <c r="V243" s="46">
        <f t="shared" si="97"/>
        <v>35</v>
      </c>
      <c r="W243" s="54">
        <v>35.099999999999994</v>
      </c>
      <c r="X243" s="114">
        <f t="shared" si="98"/>
        <v>104.1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6</v>
      </c>
      <c r="AG243" s="98">
        <v>12</v>
      </c>
      <c r="AH243" s="98">
        <v>11</v>
      </c>
      <c r="AI243" s="98">
        <v>15</v>
      </c>
      <c r="AJ243" s="98"/>
      <c r="AK243" s="46">
        <f t="shared" si="99"/>
        <v>123</v>
      </c>
      <c r="AL243" s="54">
        <v>128.69999999999999</v>
      </c>
      <c r="AM243" s="114">
        <f t="shared" si="100"/>
        <v>366.7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>
        <v>1</v>
      </c>
      <c r="AX243" s="98">
        <v>0</v>
      </c>
      <c r="AY243" s="98"/>
      <c r="AZ243" s="46">
        <f t="shared" si="101"/>
        <v>5</v>
      </c>
      <c r="BA243" s="54">
        <v>3.98</v>
      </c>
      <c r="BB243" s="114">
        <f t="shared" si="102"/>
        <v>12.98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>
        <v>0</v>
      </c>
      <c r="BM243" s="98">
        <v>0</v>
      </c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1</v>
      </c>
      <c r="BZ243" s="98">
        <v>23</v>
      </c>
      <c r="CA243" s="98">
        <v>9</v>
      </c>
      <c r="CB243" s="98">
        <v>0</v>
      </c>
      <c r="CC243" s="98"/>
      <c r="CD243" s="51">
        <f t="shared" si="105"/>
        <v>34</v>
      </c>
      <c r="CE243" s="54">
        <v>2</v>
      </c>
      <c r="CF243" s="114">
        <f t="shared" si="106"/>
        <v>70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8</v>
      </c>
      <c r="CO243" s="91">
        <f t="shared" si="93"/>
        <v>38</v>
      </c>
      <c r="CP243" s="91">
        <f t="shared" si="94"/>
        <v>24</v>
      </c>
      <c r="CQ243" s="91">
        <f t="shared" si="95"/>
        <v>15</v>
      </c>
      <c r="CR243" s="91">
        <f t="shared" si="96"/>
        <v>0</v>
      </c>
      <c r="CS243" s="52">
        <f t="shared" si="108"/>
        <v>169.77999999999997</v>
      </c>
      <c r="CT243" s="52">
        <f t="shared" si="109"/>
        <v>197</v>
      </c>
      <c r="CU243" s="53">
        <f t="shared" si="110"/>
        <v>1.1603251266344683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>
        <v>3</v>
      </c>
      <c r="T244" s="98">
        <v>0</v>
      </c>
      <c r="U244" s="98"/>
      <c r="V244" s="46">
        <f t="shared" si="97"/>
        <v>34</v>
      </c>
      <c r="W244" s="54">
        <v>46.8</v>
      </c>
      <c r="X244" s="114">
        <f t="shared" si="98"/>
        <v>102.8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21</v>
      </c>
      <c r="AG244" s="98">
        <v>10</v>
      </c>
      <c r="AH244" s="98">
        <v>47</v>
      </c>
      <c r="AI244" s="98">
        <v>0</v>
      </c>
      <c r="AJ244" s="98"/>
      <c r="AK244" s="46">
        <f t="shared" si="99"/>
        <v>201</v>
      </c>
      <c r="AL244" s="54">
        <v>128.69999999999999</v>
      </c>
      <c r="AM244" s="114">
        <f t="shared" si="100"/>
        <v>521.70000000000005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>
        <v>0</v>
      </c>
      <c r="AX244" s="98">
        <v>0</v>
      </c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>
        <v>0</v>
      </c>
      <c r="BM244" s="98">
        <v>0</v>
      </c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>
        <v>3</v>
      </c>
      <c r="CB244" s="98">
        <v>0</v>
      </c>
      <c r="CC244" s="98"/>
      <c r="CD244" s="51">
        <f t="shared" si="105"/>
        <v>6</v>
      </c>
      <c r="CE244" s="54">
        <v>0</v>
      </c>
      <c r="CF244" s="114">
        <f t="shared" si="106"/>
        <v>12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21</v>
      </c>
      <c r="CO244" s="91">
        <f t="shared" si="93"/>
        <v>10</v>
      </c>
      <c r="CP244" s="91">
        <f t="shared" si="94"/>
        <v>53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243</v>
      </c>
      <c r="CU244" s="53">
        <f t="shared" si="110"/>
        <v>1.3846153846153846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>
        <v>0</v>
      </c>
      <c r="T245" s="98">
        <v>0</v>
      </c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4</v>
      </c>
      <c r="AG245" s="98">
        <v>32</v>
      </c>
      <c r="AH245" s="98">
        <v>2</v>
      </c>
      <c r="AI245" s="98">
        <v>0</v>
      </c>
      <c r="AJ245" s="98"/>
      <c r="AK245" s="46">
        <f t="shared" si="99"/>
        <v>128</v>
      </c>
      <c r="AL245" s="54">
        <v>167.7</v>
      </c>
      <c r="AM245" s="114">
        <f t="shared" si="100"/>
        <v>395.7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>
        <v>0</v>
      </c>
      <c r="AX245" s="98">
        <v>0</v>
      </c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>
        <v>0</v>
      </c>
      <c r="BM245" s="98">
        <v>0</v>
      </c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>
        <v>0</v>
      </c>
      <c r="CB245" s="98">
        <v>0</v>
      </c>
      <c r="CC245" s="98"/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4</v>
      </c>
      <c r="CO245" s="91">
        <f t="shared" si="93"/>
        <v>32</v>
      </c>
      <c r="CP245" s="91">
        <f t="shared" si="94"/>
        <v>2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132</v>
      </c>
      <c r="CU245" s="53">
        <f t="shared" si="110"/>
        <v>0.76923076923076927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10</v>
      </c>
      <c r="Q246" s="98">
        <v>12</v>
      </c>
      <c r="R246" s="98">
        <v>2</v>
      </c>
      <c r="S246" s="98">
        <v>0</v>
      </c>
      <c r="T246" s="98">
        <v>1</v>
      </c>
      <c r="U246" s="98"/>
      <c r="V246" s="46">
        <f t="shared" si="97"/>
        <v>127</v>
      </c>
      <c r="W246" s="54">
        <v>187.2</v>
      </c>
      <c r="X246" s="114">
        <f t="shared" si="98"/>
        <v>423.2</v>
      </c>
      <c r="Y246" s="98">
        <v>32</v>
      </c>
      <c r="Z246" s="98">
        <v>21</v>
      </c>
      <c r="AA246" s="98">
        <v>36</v>
      </c>
      <c r="AB246" s="98">
        <v>42</v>
      </c>
      <c r="AC246" s="98">
        <v>97</v>
      </c>
      <c r="AD246" s="98">
        <v>19</v>
      </c>
      <c r="AE246" s="98">
        <v>66</v>
      </c>
      <c r="AF246" s="98">
        <v>18</v>
      </c>
      <c r="AG246" s="98">
        <v>48</v>
      </c>
      <c r="AH246" s="98">
        <v>13</v>
      </c>
      <c r="AI246" s="98">
        <v>0</v>
      </c>
      <c r="AJ246" s="98"/>
      <c r="AK246" s="46">
        <f t="shared" si="99"/>
        <v>392</v>
      </c>
      <c r="AL246" s="54">
        <v>333.45</v>
      </c>
      <c r="AM246" s="114">
        <f t="shared" si="100"/>
        <v>1064.45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1</v>
      </c>
      <c r="AW246" s="98">
        <v>0</v>
      </c>
      <c r="AX246" s="98">
        <v>0</v>
      </c>
      <c r="AY246" s="98"/>
      <c r="AZ246" s="46">
        <f t="shared" si="101"/>
        <v>9</v>
      </c>
      <c r="BA246" s="54">
        <v>9.9499999999999993</v>
      </c>
      <c r="BB246" s="114">
        <f t="shared" si="102"/>
        <v>26.95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>
        <v>0</v>
      </c>
      <c r="BM246" s="98">
        <v>0</v>
      </c>
      <c r="BN246" s="98"/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1</v>
      </c>
      <c r="CA246" s="98">
        <v>0</v>
      </c>
      <c r="CB246" s="98">
        <v>0</v>
      </c>
      <c r="CC246" s="98"/>
      <c r="CD246" s="51">
        <f t="shared" si="105"/>
        <v>11</v>
      </c>
      <c r="CE246" s="54">
        <v>10</v>
      </c>
      <c r="CF246" s="114">
        <f t="shared" si="106"/>
        <v>30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118</v>
      </c>
      <c r="CL246" s="91">
        <f t="shared" si="90"/>
        <v>24</v>
      </c>
      <c r="CM246" s="91">
        <f t="shared" si="91"/>
        <v>80</v>
      </c>
      <c r="CN246" s="91">
        <f t="shared" si="92"/>
        <v>34</v>
      </c>
      <c r="CO246" s="91">
        <f t="shared" si="93"/>
        <v>52</v>
      </c>
      <c r="CP246" s="91">
        <f t="shared" si="94"/>
        <v>13</v>
      </c>
      <c r="CQ246" s="91">
        <f t="shared" si="95"/>
        <v>1</v>
      </c>
      <c r="CR246" s="91">
        <f t="shared" si="96"/>
        <v>0</v>
      </c>
      <c r="CS246" s="52">
        <f t="shared" si="108"/>
        <v>544.6</v>
      </c>
      <c r="CT246" s="52">
        <f t="shared" si="109"/>
        <v>541</v>
      </c>
      <c r="CU246" s="53">
        <f t="shared" si="110"/>
        <v>0.99338964377524785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8</v>
      </c>
      <c r="R247" s="98">
        <v>21</v>
      </c>
      <c r="S247" s="98">
        <v>1</v>
      </c>
      <c r="T247" s="98">
        <v>0</v>
      </c>
      <c r="U247" s="98"/>
      <c r="V247" s="46">
        <f t="shared" si="97"/>
        <v>57</v>
      </c>
      <c r="W247" s="54">
        <v>19.5</v>
      </c>
      <c r="X247" s="114">
        <f t="shared" si="98"/>
        <v>128.5</v>
      </c>
      <c r="Y247" s="98">
        <v>5</v>
      </c>
      <c r="Z247" s="98">
        <v>10</v>
      </c>
      <c r="AA247" s="98">
        <v>12</v>
      </c>
      <c r="AB247" s="98">
        <v>5</v>
      </c>
      <c r="AC247" s="98">
        <v>3</v>
      </c>
      <c r="AD247" s="98">
        <v>11</v>
      </c>
      <c r="AE247" s="98">
        <v>12</v>
      </c>
      <c r="AF247" s="98">
        <v>15</v>
      </c>
      <c r="AG247" s="98">
        <v>13</v>
      </c>
      <c r="AH247" s="98">
        <v>8</v>
      </c>
      <c r="AI247" s="98">
        <v>0</v>
      </c>
      <c r="AJ247" s="98"/>
      <c r="AK247" s="46">
        <f t="shared" si="99"/>
        <v>94</v>
      </c>
      <c r="AL247" s="54">
        <v>83.85</v>
      </c>
      <c r="AM247" s="114">
        <f t="shared" si="100"/>
        <v>256.85000000000002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>
        <v>1</v>
      </c>
      <c r="AX247" s="98">
        <v>0</v>
      </c>
      <c r="AY247" s="98"/>
      <c r="AZ247" s="46">
        <f t="shared" si="101"/>
        <v>1</v>
      </c>
      <c r="BA247" s="54">
        <v>0</v>
      </c>
      <c r="BB247" s="114">
        <f t="shared" si="102"/>
        <v>2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>
        <v>0</v>
      </c>
      <c r="BM247" s="98">
        <v>0</v>
      </c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>
        <v>0</v>
      </c>
      <c r="CB247" s="98">
        <v>0</v>
      </c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3</v>
      </c>
      <c r="CL247" s="91">
        <f t="shared" si="90"/>
        <v>13</v>
      </c>
      <c r="CM247" s="91">
        <f t="shared" si="91"/>
        <v>29</v>
      </c>
      <c r="CN247" s="91">
        <f t="shared" si="92"/>
        <v>23</v>
      </c>
      <c r="CO247" s="91">
        <f t="shared" si="93"/>
        <v>34</v>
      </c>
      <c r="CP247" s="91">
        <f t="shared" si="94"/>
        <v>10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152</v>
      </c>
      <c r="CU247" s="53">
        <f t="shared" si="110"/>
        <v>1.470730527334301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2</v>
      </c>
      <c r="S248" s="98">
        <v>0</v>
      </c>
      <c r="T248" s="98">
        <v>0</v>
      </c>
      <c r="U248" s="98"/>
      <c r="V248" s="46">
        <f t="shared" si="97"/>
        <v>3</v>
      </c>
      <c r="W248" s="54">
        <v>0</v>
      </c>
      <c r="X248" s="114">
        <f t="shared" si="98"/>
        <v>6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9</v>
      </c>
      <c r="AH248" s="98">
        <v>17</v>
      </c>
      <c r="AI248" s="98">
        <v>0</v>
      </c>
      <c r="AJ248" s="98"/>
      <c r="AK248" s="46">
        <f t="shared" si="99"/>
        <v>138</v>
      </c>
      <c r="AL248" s="54">
        <v>152.1</v>
      </c>
      <c r="AM248" s="114">
        <f t="shared" si="100"/>
        <v>410.1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>
        <v>1</v>
      </c>
      <c r="AX248" s="98">
        <v>0</v>
      </c>
      <c r="AY248" s="98"/>
      <c r="AZ248" s="46">
        <f t="shared" si="101"/>
        <v>2</v>
      </c>
      <c r="BA248" s="54">
        <v>1.99</v>
      </c>
      <c r="BB248" s="114">
        <f t="shared" si="102"/>
        <v>5.99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>
        <v>0</v>
      </c>
      <c r="BM248" s="98">
        <v>0</v>
      </c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>
        <v>0</v>
      </c>
      <c r="CB248" s="98">
        <v>0</v>
      </c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11</v>
      </c>
      <c r="CP248" s="91">
        <f t="shared" si="94"/>
        <v>18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143</v>
      </c>
      <c r="CU248" s="53">
        <f t="shared" si="110"/>
        <v>0.92802907391784017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11</v>
      </c>
      <c r="N249" s="98">
        <v>29</v>
      </c>
      <c r="O249" s="98">
        <v>6</v>
      </c>
      <c r="P249" s="98">
        <v>4</v>
      </c>
      <c r="Q249" s="98">
        <v>7</v>
      </c>
      <c r="R249" s="98">
        <v>19</v>
      </c>
      <c r="S249" s="98">
        <v>1</v>
      </c>
      <c r="T249" s="98">
        <v>1</v>
      </c>
      <c r="U249" s="98"/>
      <c r="V249" s="46">
        <f t="shared" si="97"/>
        <v>103</v>
      </c>
      <c r="W249" s="54">
        <v>130.65</v>
      </c>
      <c r="X249" s="114">
        <f t="shared" si="98"/>
        <v>323.64999999999998</v>
      </c>
      <c r="Y249" s="98">
        <v>15</v>
      </c>
      <c r="Z249" s="98">
        <v>3</v>
      </c>
      <c r="AA249" s="98">
        <v>20</v>
      </c>
      <c r="AB249" s="98">
        <v>7</v>
      </c>
      <c r="AC249" s="98">
        <v>21</v>
      </c>
      <c r="AD249" s="98">
        <v>50</v>
      </c>
      <c r="AE249" s="98">
        <v>3</v>
      </c>
      <c r="AF249" s="98">
        <v>1</v>
      </c>
      <c r="AG249" s="98">
        <v>9</v>
      </c>
      <c r="AH249" s="98">
        <v>0</v>
      </c>
      <c r="AI249" s="98">
        <v>1</v>
      </c>
      <c r="AJ249" s="98"/>
      <c r="AK249" s="46">
        <f t="shared" si="99"/>
        <v>130</v>
      </c>
      <c r="AL249" s="54">
        <v>175.5</v>
      </c>
      <c r="AM249" s="114">
        <f t="shared" si="100"/>
        <v>417.5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0</v>
      </c>
      <c r="AW249" s="98">
        <v>0</v>
      </c>
      <c r="AX249" s="98">
        <v>0</v>
      </c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>
        <v>0</v>
      </c>
      <c r="BM249" s="98">
        <v>0</v>
      </c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>
        <v>0</v>
      </c>
      <c r="CB249" s="98">
        <v>0</v>
      </c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19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8</v>
      </c>
      <c r="CO249" s="91">
        <f t="shared" si="93"/>
        <v>28</v>
      </c>
      <c r="CP249" s="91">
        <f t="shared" si="94"/>
        <v>1</v>
      </c>
      <c r="CQ249" s="91">
        <f t="shared" si="95"/>
        <v>2</v>
      </c>
      <c r="CR249" s="91">
        <f t="shared" si="96"/>
        <v>0</v>
      </c>
      <c r="CS249" s="52">
        <f t="shared" si="108"/>
        <v>310.13</v>
      </c>
      <c r="CT249" s="52">
        <f t="shared" si="109"/>
        <v>235</v>
      </c>
      <c r="CU249" s="53">
        <f t="shared" si="110"/>
        <v>0.75774675136233194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>
        <v>0</v>
      </c>
      <c r="T250" s="98">
        <v>0</v>
      </c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1</v>
      </c>
      <c r="AG250" s="98">
        <v>0</v>
      </c>
      <c r="AH250" s="98">
        <v>0</v>
      </c>
      <c r="AI250" s="98">
        <v>0</v>
      </c>
      <c r="AJ250" s="98"/>
      <c r="AK250" s="46">
        <f t="shared" si="99"/>
        <v>23</v>
      </c>
      <c r="AL250" s="54">
        <v>39</v>
      </c>
      <c r="AM250" s="114">
        <f t="shared" si="100"/>
        <v>85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>
        <v>0</v>
      </c>
      <c r="AX250" s="98">
        <v>0</v>
      </c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>
        <v>0</v>
      </c>
      <c r="BM250" s="98">
        <v>0</v>
      </c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1</v>
      </c>
      <c r="BZ250" s="98">
        <v>0</v>
      </c>
      <c r="CA250" s="98">
        <v>0</v>
      </c>
      <c r="CB250" s="98">
        <v>0</v>
      </c>
      <c r="CC250" s="98"/>
      <c r="CD250" s="51">
        <f t="shared" si="105"/>
        <v>5</v>
      </c>
      <c r="CE250" s="54">
        <v>8</v>
      </c>
      <c r="CF250" s="114">
        <f t="shared" si="106"/>
        <v>14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2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30</v>
      </c>
      <c r="CU250" s="53">
        <f t="shared" si="110"/>
        <v>0.58939096267190572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6</v>
      </c>
      <c r="S251" s="98">
        <v>1</v>
      </c>
      <c r="T251" s="98">
        <v>11</v>
      </c>
      <c r="U251" s="98"/>
      <c r="V251" s="46">
        <f t="shared" si="97"/>
        <v>61</v>
      </c>
      <c r="W251" s="54">
        <v>56.55</v>
      </c>
      <c r="X251" s="114">
        <f t="shared" si="98"/>
        <v>171.55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2</v>
      </c>
      <c r="AH251" s="98">
        <v>1</v>
      </c>
      <c r="AI251" s="98">
        <v>14</v>
      </c>
      <c r="AJ251" s="98"/>
      <c r="AK251" s="46">
        <f t="shared" si="99"/>
        <v>129</v>
      </c>
      <c r="AL251" s="54">
        <v>117</v>
      </c>
      <c r="AM251" s="114">
        <f t="shared" si="100"/>
        <v>366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1</v>
      </c>
      <c r="AW251" s="98">
        <v>0</v>
      </c>
      <c r="AX251" s="98">
        <v>0</v>
      </c>
      <c r="AY251" s="98"/>
      <c r="AZ251" s="46">
        <f t="shared" si="101"/>
        <v>1</v>
      </c>
      <c r="BA251" s="54">
        <v>0</v>
      </c>
      <c r="BB251" s="114">
        <f t="shared" si="102"/>
        <v>2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>
        <v>0</v>
      </c>
      <c r="BM251" s="98">
        <v>0</v>
      </c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1</v>
      </c>
      <c r="CA251" s="98">
        <v>1</v>
      </c>
      <c r="CB251" s="98">
        <v>0</v>
      </c>
      <c r="CC251" s="98"/>
      <c r="CD251" s="51">
        <f t="shared" si="105"/>
        <v>16</v>
      </c>
      <c r="CE251" s="54">
        <v>20</v>
      </c>
      <c r="CF251" s="114">
        <f t="shared" si="106"/>
        <v>45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10</v>
      </c>
      <c r="CP251" s="91">
        <f t="shared" si="94"/>
        <v>3</v>
      </c>
      <c r="CQ251" s="91">
        <f t="shared" si="95"/>
        <v>25</v>
      </c>
      <c r="CR251" s="91">
        <f t="shared" si="96"/>
        <v>0</v>
      </c>
      <c r="CS251" s="52">
        <f t="shared" si="108"/>
        <v>193.55</v>
      </c>
      <c r="CT251" s="52">
        <f t="shared" si="109"/>
        <v>207</v>
      </c>
      <c r="CU251" s="53">
        <f t="shared" si="110"/>
        <v>1.0694910875742702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13</v>
      </c>
      <c r="O252" s="98">
        <v>16</v>
      </c>
      <c r="P252" s="98">
        <v>4</v>
      </c>
      <c r="Q252" s="98">
        <v>1</v>
      </c>
      <c r="R252" s="98">
        <v>4</v>
      </c>
      <c r="S252" s="98">
        <v>7</v>
      </c>
      <c r="T252" s="98">
        <v>9</v>
      </c>
      <c r="U252" s="98"/>
      <c r="V252" s="46">
        <f t="shared" si="97"/>
        <v>93</v>
      </c>
      <c r="W252" s="54">
        <v>132.6</v>
      </c>
      <c r="X252" s="114">
        <f t="shared" si="98"/>
        <v>304.60000000000002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12</v>
      </c>
      <c r="AF252" s="98">
        <v>14</v>
      </c>
      <c r="AG252" s="98">
        <v>16</v>
      </c>
      <c r="AH252" s="98">
        <v>30</v>
      </c>
      <c r="AI252" s="98">
        <v>28</v>
      </c>
      <c r="AJ252" s="98"/>
      <c r="AK252" s="46">
        <f t="shared" si="99"/>
        <v>220</v>
      </c>
      <c r="AL252" s="54">
        <v>241.8</v>
      </c>
      <c r="AM252" s="114">
        <f t="shared" si="100"/>
        <v>668.8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>
        <v>0</v>
      </c>
      <c r="AX252" s="98">
        <v>0</v>
      </c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>
        <v>0</v>
      </c>
      <c r="BM252" s="98">
        <v>0</v>
      </c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>
        <v>3</v>
      </c>
      <c r="CB252" s="98">
        <v>2</v>
      </c>
      <c r="CC252" s="98"/>
      <c r="CD252" s="51">
        <f t="shared" si="105"/>
        <v>24</v>
      </c>
      <c r="CE252" s="54">
        <v>36</v>
      </c>
      <c r="CF252" s="114">
        <f t="shared" si="106"/>
        <v>71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23</v>
      </c>
      <c r="CL252" s="91">
        <f t="shared" si="90"/>
        <v>66</v>
      </c>
      <c r="CM252" s="91">
        <f t="shared" si="91"/>
        <v>17</v>
      </c>
      <c r="CN252" s="91">
        <f t="shared" si="92"/>
        <v>15</v>
      </c>
      <c r="CO252" s="91">
        <f t="shared" si="93"/>
        <v>20</v>
      </c>
      <c r="CP252" s="91">
        <f t="shared" si="94"/>
        <v>40</v>
      </c>
      <c r="CQ252" s="91">
        <f t="shared" si="95"/>
        <v>39</v>
      </c>
      <c r="CR252" s="91">
        <f t="shared" si="96"/>
        <v>0</v>
      </c>
      <c r="CS252" s="52">
        <f t="shared" si="108"/>
        <v>414.38</v>
      </c>
      <c r="CT252" s="52">
        <f t="shared" si="109"/>
        <v>339</v>
      </c>
      <c r="CU252" s="53">
        <f t="shared" si="110"/>
        <v>0.81808967614267103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>
        <v>0</v>
      </c>
      <c r="T253" s="98">
        <v>0</v>
      </c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>
        <v>0</v>
      </c>
      <c r="AI253" s="98">
        <v>0</v>
      </c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>
        <v>0</v>
      </c>
      <c r="AX253" s="98">
        <v>0</v>
      </c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>
        <v>0</v>
      </c>
      <c r="BM253" s="98">
        <v>0</v>
      </c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>
        <v>0</v>
      </c>
      <c r="CB253" s="98">
        <v>0</v>
      </c>
      <c r="CC253" s="98"/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1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10</v>
      </c>
      <c r="R254" s="98">
        <v>4</v>
      </c>
      <c r="S254" s="98">
        <v>0</v>
      </c>
      <c r="T254" s="98">
        <v>1</v>
      </c>
      <c r="U254" s="98"/>
      <c r="V254" s="46">
        <f t="shared" si="97"/>
        <v>63</v>
      </c>
      <c r="W254" s="54">
        <v>89.699999999999989</v>
      </c>
      <c r="X254" s="114">
        <f t="shared" si="98"/>
        <v>193.7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11</v>
      </c>
      <c r="AF254" s="98">
        <v>7</v>
      </c>
      <c r="AG254" s="98">
        <v>11</v>
      </c>
      <c r="AH254" s="98">
        <v>0</v>
      </c>
      <c r="AI254" s="98">
        <v>4</v>
      </c>
      <c r="AJ254" s="98"/>
      <c r="AK254" s="46">
        <f t="shared" si="99"/>
        <v>174</v>
      </c>
      <c r="AL254" s="54">
        <v>271.04999999999995</v>
      </c>
      <c r="AM254" s="114">
        <f t="shared" si="100"/>
        <v>594.04999999999995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1</v>
      </c>
      <c r="AW254" s="98">
        <v>0</v>
      </c>
      <c r="AX254" s="98">
        <v>0</v>
      </c>
      <c r="AY254" s="98"/>
      <c r="AZ254" s="46">
        <f t="shared" si="101"/>
        <v>1</v>
      </c>
      <c r="BA254" s="54">
        <v>0</v>
      </c>
      <c r="BB254" s="114">
        <f t="shared" si="102"/>
        <v>2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1</v>
      </c>
      <c r="BL254" s="98">
        <v>0</v>
      </c>
      <c r="BM254" s="98">
        <v>0</v>
      </c>
      <c r="BN254" s="98"/>
      <c r="BO254" s="51">
        <f t="shared" si="103"/>
        <v>3</v>
      </c>
      <c r="BP254" s="54">
        <v>8</v>
      </c>
      <c r="BQ254" s="114">
        <f t="shared" si="104"/>
        <v>12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>
        <v>0</v>
      </c>
      <c r="CB254" s="98">
        <v>0</v>
      </c>
      <c r="CC254" s="98"/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11</v>
      </c>
      <c r="CN254" s="91">
        <f t="shared" si="92"/>
        <v>19</v>
      </c>
      <c r="CO254" s="91">
        <f t="shared" si="93"/>
        <v>17</v>
      </c>
      <c r="CP254" s="91">
        <f t="shared" si="94"/>
        <v>0</v>
      </c>
      <c r="CQ254" s="91">
        <f t="shared" si="95"/>
        <v>5</v>
      </c>
      <c r="CR254" s="91">
        <f t="shared" si="96"/>
        <v>0</v>
      </c>
      <c r="CS254" s="52">
        <f t="shared" si="108"/>
        <v>372.74999999999994</v>
      </c>
      <c r="CT254" s="52">
        <f t="shared" si="109"/>
        <v>245</v>
      </c>
      <c r="CU254" s="53">
        <f t="shared" si="110"/>
        <v>0.65727699530516437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3</v>
      </c>
      <c r="S255" s="98">
        <v>4</v>
      </c>
      <c r="T255" s="98">
        <v>2</v>
      </c>
      <c r="U255" s="98"/>
      <c r="V255" s="46">
        <f t="shared" si="97"/>
        <v>61</v>
      </c>
      <c r="W255" s="54">
        <v>52.65</v>
      </c>
      <c r="X255" s="114">
        <f t="shared" si="98"/>
        <v>157.65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14</v>
      </c>
      <c r="AG255" s="98">
        <v>4</v>
      </c>
      <c r="AH255" s="98">
        <v>2</v>
      </c>
      <c r="AI255" s="98">
        <v>3</v>
      </c>
      <c r="AJ255" s="98"/>
      <c r="AK255" s="46">
        <f t="shared" si="99"/>
        <v>82</v>
      </c>
      <c r="AL255" s="54">
        <v>54.599999999999994</v>
      </c>
      <c r="AM255" s="114">
        <f t="shared" si="100"/>
        <v>214.6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1</v>
      </c>
      <c r="AW255" s="98">
        <v>0</v>
      </c>
      <c r="AX255" s="98">
        <v>0</v>
      </c>
      <c r="AY255" s="98"/>
      <c r="AZ255" s="46">
        <f t="shared" si="101"/>
        <v>2</v>
      </c>
      <c r="BA255" s="54">
        <v>1.99</v>
      </c>
      <c r="BB255" s="114">
        <f t="shared" si="102"/>
        <v>5.99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>
        <v>0</v>
      </c>
      <c r="BM255" s="98">
        <v>0</v>
      </c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>
        <v>0</v>
      </c>
      <c r="CB255" s="98">
        <v>0</v>
      </c>
      <c r="CC255" s="98"/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15</v>
      </c>
      <c r="CO255" s="91">
        <f t="shared" si="93"/>
        <v>8</v>
      </c>
      <c r="CP255" s="91">
        <f t="shared" si="94"/>
        <v>6</v>
      </c>
      <c r="CQ255" s="91">
        <f t="shared" si="95"/>
        <v>5</v>
      </c>
      <c r="CR255" s="91">
        <f t="shared" si="96"/>
        <v>0</v>
      </c>
      <c r="CS255" s="52">
        <f t="shared" si="108"/>
        <v>185.24</v>
      </c>
      <c r="CT255" s="52">
        <f t="shared" si="109"/>
        <v>220</v>
      </c>
      <c r="CU255" s="53">
        <f t="shared" si="110"/>
        <v>1.1876484560570071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7</v>
      </c>
      <c r="R256" s="98">
        <v>0</v>
      </c>
      <c r="S256" s="98">
        <v>24</v>
      </c>
      <c r="T256" s="98">
        <v>0</v>
      </c>
      <c r="U256" s="98"/>
      <c r="V256" s="46">
        <f t="shared" si="97"/>
        <v>37</v>
      </c>
      <c r="W256" s="54">
        <v>5.85</v>
      </c>
      <c r="X256" s="114">
        <f t="shared" si="98"/>
        <v>76.849999999999994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6</v>
      </c>
      <c r="AG256" s="98">
        <v>0</v>
      </c>
      <c r="AH256" s="98">
        <v>20</v>
      </c>
      <c r="AI256" s="98">
        <v>0</v>
      </c>
      <c r="AJ256" s="98"/>
      <c r="AK256" s="46">
        <f t="shared" si="99"/>
        <v>35</v>
      </c>
      <c r="AL256" s="54">
        <v>17.549999999999997</v>
      </c>
      <c r="AM256" s="114">
        <f t="shared" si="100"/>
        <v>87.55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>
        <v>2</v>
      </c>
      <c r="AX256" s="98">
        <v>0</v>
      </c>
      <c r="AY256" s="98"/>
      <c r="AZ256" s="46">
        <f t="shared" si="101"/>
        <v>2</v>
      </c>
      <c r="BA256" s="54">
        <v>0</v>
      </c>
      <c r="BB256" s="114">
        <f t="shared" si="102"/>
        <v>4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>
        <v>0</v>
      </c>
      <c r="BM256" s="98">
        <v>0</v>
      </c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5</v>
      </c>
      <c r="BZ256" s="98">
        <v>0</v>
      </c>
      <c r="CA256" s="98">
        <v>12</v>
      </c>
      <c r="CB256" s="98">
        <v>0</v>
      </c>
      <c r="CC256" s="98"/>
      <c r="CD256" s="51">
        <f t="shared" si="105"/>
        <v>32</v>
      </c>
      <c r="CE256" s="54">
        <v>6</v>
      </c>
      <c r="CF256" s="114">
        <f t="shared" si="106"/>
        <v>67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18</v>
      </c>
      <c r="CO256" s="91">
        <f t="shared" si="93"/>
        <v>0</v>
      </c>
      <c r="CP256" s="91">
        <f t="shared" si="94"/>
        <v>58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106</v>
      </c>
      <c r="CU256" s="53">
        <f t="shared" si="110"/>
        <v>3.6054421768707483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4</v>
      </c>
      <c r="S257" s="98">
        <v>6</v>
      </c>
      <c r="T257" s="98">
        <v>0</v>
      </c>
      <c r="U257" s="98"/>
      <c r="V257" s="46">
        <f t="shared" si="97"/>
        <v>14</v>
      </c>
      <c r="W257" s="54">
        <v>7.8</v>
      </c>
      <c r="X257" s="114">
        <f t="shared" si="98"/>
        <v>33.799999999999997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16</v>
      </c>
      <c r="AF257" s="98">
        <v>41</v>
      </c>
      <c r="AG257" s="98">
        <v>18</v>
      </c>
      <c r="AH257" s="98">
        <v>37</v>
      </c>
      <c r="AI257" s="98">
        <v>15</v>
      </c>
      <c r="AJ257" s="98"/>
      <c r="AK257" s="46">
        <f t="shared" si="99"/>
        <v>180</v>
      </c>
      <c r="AL257" s="54">
        <v>103.35</v>
      </c>
      <c r="AM257" s="114">
        <f t="shared" si="100"/>
        <v>457.35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>
        <v>1</v>
      </c>
      <c r="AX257" s="98">
        <v>0</v>
      </c>
      <c r="AY257" s="98"/>
      <c r="AZ257" s="46">
        <f t="shared" si="101"/>
        <v>1</v>
      </c>
      <c r="BA257" s="54">
        <v>0</v>
      </c>
      <c r="BB257" s="114">
        <f t="shared" si="102"/>
        <v>2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>
        <v>0</v>
      </c>
      <c r="BM257" s="98">
        <v>0</v>
      </c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>
        <v>0</v>
      </c>
      <c r="CB257" s="98">
        <v>0</v>
      </c>
      <c r="CC257" s="98"/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91</v>
      </c>
      <c r="CN257" s="91">
        <f t="shared" si="92"/>
        <v>44</v>
      </c>
      <c r="CO257" s="91">
        <f t="shared" si="93"/>
        <v>22</v>
      </c>
      <c r="CP257" s="91">
        <f t="shared" si="94"/>
        <v>44</v>
      </c>
      <c r="CQ257" s="91">
        <f t="shared" si="95"/>
        <v>15</v>
      </c>
      <c r="CR257" s="91">
        <f t="shared" si="96"/>
        <v>0</v>
      </c>
      <c r="CS257" s="52">
        <f t="shared" si="108"/>
        <v>111.14999999999999</v>
      </c>
      <c r="CT257" s="52">
        <f t="shared" si="109"/>
        <v>273</v>
      </c>
      <c r="CU257" s="53">
        <f t="shared" si="110"/>
        <v>2.4561403508771931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5</v>
      </c>
      <c r="R258" s="98">
        <v>5</v>
      </c>
      <c r="S258" s="98">
        <v>4</v>
      </c>
      <c r="T258" s="98">
        <v>2</v>
      </c>
      <c r="U258" s="98"/>
      <c r="V258" s="46">
        <f t="shared" si="97"/>
        <v>55</v>
      </c>
      <c r="W258" s="54">
        <v>50.7</v>
      </c>
      <c r="X258" s="114">
        <f t="shared" si="98"/>
        <v>157.69999999999999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55</v>
      </c>
      <c r="AG258" s="98">
        <v>88</v>
      </c>
      <c r="AH258" s="98">
        <v>92</v>
      </c>
      <c r="AI258" s="98">
        <v>17</v>
      </c>
      <c r="AJ258" s="98"/>
      <c r="AK258" s="46">
        <f t="shared" si="99"/>
        <v>640</v>
      </c>
      <c r="AL258" s="54">
        <v>608.4</v>
      </c>
      <c r="AM258" s="114">
        <f t="shared" si="100"/>
        <v>1776.4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0</v>
      </c>
      <c r="AV258" s="98">
        <v>0</v>
      </c>
      <c r="AW258" s="98">
        <v>0</v>
      </c>
      <c r="AX258" s="98">
        <v>0</v>
      </c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>
        <v>0</v>
      </c>
      <c r="BM258" s="98">
        <v>0</v>
      </c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4</v>
      </c>
      <c r="BZ258" s="98">
        <v>59</v>
      </c>
      <c r="CA258" s="98">
        <v>13</v>
      </c>
      <c r="CB258" s="98">
        <v>0</v>
      </c>
      <c r="CC258" s="98"/>
      <c r="CD258" s="51">
        <f t="shared" si="105"/>
        <v>92</v>
      </c>
      <c r="CE258" s="54">
        <v>18</v>
      </c>
      <c r="CF258" s="114">
        <f t="shared" si="106"/>
        <v>202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64</v>
      </c>
      <c r="CO258" s="91">
        <f t="shared" si="93"/>
        <v>152</v>
      </c>
      <c r="CP258" s="91">
        <f t="shared" si="94"/>
        <v>109</v>
      </c>
      <c r="CQ258" s="91">
        <f t="shared" si="95"/>
        <v>19</v>
      </c>
      <c r="CR258" s="91">
        <f t="shared" si="96"/>
        <v>0</v>
      </c>
      <c r="CS258" s="52">
        <f t="shared" si="108"/>
        <v>677.1</v>
      </c>
      <c r="CT258" s="52">
        <f t="shared" si="109"/>
        <v>787</v>
      </c>
      <c r="CU258" s="53">
        <f t="shared" si="110"/>
        <v>1.1623098508344409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1</v>
      </c>
      <c r="R259" s="98">
        <v>0</v>
      </c>
      <c r="S259" s="98">
        <v>0</v>
      </c>
      <c r="T259" s="98">
        <v>0</v>
      </c>
      <c r="U259" s="98"/>
      <c r="V259" s="46">
        <f t="shared" si="97"/>
        <v>25</v>
      </c>
      <c r="W259" s="54">
        <v>40.950000000000003</v>
      </c>
      <c r="X259" s="114">
        <f t="shared" si="98"/>
        <v>82.95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13</v>
      </c>
      <c r="AG259" s="98">
        <v>0</v>
      </c>
      <c r="AH259" s="98">
        <v>0</v>
      </c>
      <c r="AI259" s="98">
        <v>0</v>
      </c>
      <c r="AJ259" s="98"/>
      <c r="AK259" s="46">
        <f t="shared" si="99"/>
        <v>301</v>
      </c>
      <c r="AL259" s="54">
        <v>452.4</v>
      </c>
      <c r="AM259" s="114">
        <f t="shared" si="100"/>
        <v>951.4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>
        <v>0</v>
      </c>
      <c r="AX259" s="98">
        <v>0</v>
      </c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>
        <v>0</v>
      </c>
      <c r="BM259" s="98">
        <v>0</v>
      </c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6</v>
      </c>
      <c r="CA259" s="98">
        <v>22</v>
      </c>
      <c r="CB259" s="98">
        <v>0</v>
      </c>
      <c r="CC259" s="98"/>
      <c r="CD259" s="51">
        <f t="shared" si="105"/>
        <v>137</v>
      </c>
      <c r="CE259" s="54">
        <v>218</v>
      </c>
      <c r="CF259" s="114">
        <f t="shared" si="106"/>
        <v>492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14</v>
      </c>
      <c r="CO259" s="91">
        <f t="shared" si="93"/>
        <v>6</v>
      </c>
      <c r="CP259" s="91">
        <f t="shared" si="94"/>
        <v>22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463</v>
      </c>
      <c r="CU259" s="53">
        <f t="shared" si="110"/>
        <v>0.65087509664722021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23</v>
      </c>
      <c r="S260" s="98">
        <v>3</v>
      </c>
      <c r="T260" s="98">
        <v>0</v>
      </c>
      <c r="U260" s="98"/>
      <c r="V260" s="46">
        <f t="shared" si="97"/>
        <v>274</v>
      </c>
      <c r="W260" s="54">
        <v>384.15</v>
      </c>
      <c r="X260" s="114">
        <f t="shared" si="98"/>
        <v>910.15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32</v>
      </c>
      <c r="AH260" s="98">
        <v>4</v>
      </c>
      <c r="AI260" s="98">
        <v>0</v>
      </c>
      <c r="AJ260" s="98"/>
      <c r="AK260" s="46">
        <f t="shared" si="99"/>
        <v>319</v>
      </c>
      <c r="AL260" s="54">
        <v>452.4</v>
      </c>
      <c r="AM260" s="114">
        <f t="shared" si="100"/>
        <v>1046.4000000000001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>
        <v>0</v>
      </c>
      <c r="AX260" s="98">
        <v>0</v>
      </c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>
        <v>0</v>
      </c>
      <c r="BM260" s="98">
        <v>0</v>
      </c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>
        <v>0</v>
      </c>
      <c r="CB260" s="98">
        <v>0</v>
      </c>
      <c r="CC260" s="98"/>
      <c r="CD260" s="51">
        <f t="shared" si="105"/>
        <v>3</v>
      </c>
      <c r="CE260" s="54">
        <v>4</v>
      </c>
      <c r="CF260" s="114">
        <f t="shared" si="106"/>
        <v>10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55</v>
      </c>
      <c r="CP260" s="91">
        <f t="shared" si="94"/>
        <v>7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597</v>
      </c>
      <c r="CU260" s="53">
        <f t="shared" si="110"/>
        <v>0.70857169985994728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9</v>
      </c>
      <c r="Q261" s="98">
        <v>27</v>
      </c>
      <c r="R261" s="98">
        <v>15</v>
      </c>
      <c r="S261" s="98">
        <v>7</v>
      </c>
      <c r="T261" s="98">
        <v>0</v>
      </c>
      <c r="U261" s="98"/>
      <c r="V261" s="46">
        <f t="shared" si="97"/>
        <v>199</v>
      </c>
      <c r="W261" s="54">
        <v>251.55</v>
      </c>
      <c r="X261" s="114">
        <f t="shared" si="98"/>
        <v>621.54999999999995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1</v>
      </c>
      <c r="AH261" s="98">
        <v>2</v>
      </c>
      <c r="AI261" s="98">
        <v>0</v>
      </c>
      <c r="AJ261" s="98"/>
      <c r="AK261" s="46">
        <f t="shared" si="99"/>
        <v>24</v>
      </c>
      <c r="AL261" s="54">
        <v>31.2</v>
      </c>
      <c r="AM261" s="114">
        <f t="shared" si="100"/>
        <v>79.2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>
        <v>0</v>
      </c>
      <c r="AX261" s="98">
        <v>0</v>
      </c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>
        <v>0</v>
      </c>
      <c r="BM261" s="98">
        <v>0</v>
      </c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>
        <v>0</v>
      </c>
      <c r="CB261" s="98">
        <v>0</v>
      </c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14</v>
      </c>
      <c r="CN261" s="91">
        <f t="shared" si="92"/>
        <v>27</v>
      </c>
      <c r="CO261" s="91">
        <f t="shared" si="93"/>
        <v>16</v>
      </c>
      <c r="CP261" s="91">
        <f t="shared" si="94"/>
        <v>9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230</v>
      </c>
      <c r="CU261" s="53">
        <f t="shared" si="110"/>
        <v>0.81343943412908926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19</v>
      </c>
      <c r="P262" s="98">
        <v>5</v>
      </c>
      <c r="Q262" s="98">
        <v>4</v>
      </c>
      <c r="R262" s="98">
        <v>6</v>
      </c>
      <c r="S262" s="98">
        <v>3</v>
      </c>
      <c r="T262" s="98">
        <v>0</v>
      </c>
      <c r="U262" s="98"/>
      <c r="V262" s="46">
        <f t="shared" si="97"/>
        <v>77</v>
      </c>
      <c r="W262" s="54">
        <v>93.6</v>
      </c>
      <c r="X262" s="114">
        <f t="shared" si="98"/>
        <v>242.6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1</v>
      </c>
      <c r="AF262" s="98">
        <v>61</v>
      </c>
      <c r="AG262" s="98">
        <v>21</v>
      </c>
      <c r="AH262" s="98">
        <v>106</v>
      </c>
      <c r="AI262" s="98">
        <v>0</v>
      </c>
      <c r="AJ262" s="98"/>
      <c r="AK262" s="46">
        <f t="shared" si="99"/>
        <v>212</v>
      </c>
      <c r="AL262" s="54">
        <v>31.2</v>
      </c>
      <c r="AM262" s="114">
        <f t="shared" si="100"/>
        <v>450.2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4</v>
      </c>
      <c r="AV262" s="98">
        <v>2</v>
      </c>
      <c r="AW262" s="98">
        <v>0</v>
      </c>
      <c r="AX262" s="98">
        <v>0</v>
      </c>
      <c r="AY262" s="98"/>
      <c r="AZ262" s="46">
        <f t="shared" si="101"/>
        <v>6</v>
      </c>
      <c r="BA262" s="54">
        <v>0</v>
      </c>
      <c r="BB262" s="114">
        <f t="shared" si="102"/>
        <v>12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>
        <v>0</v>
      </c>
      <c r="BM262" s="98">
        <v>0</v>
      </c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113</v>
      </c>
      <c r="BZ262" s="98">
        <v>1</v>
      </c>
      <c r="CA262" s="98">
        <v>4</v>
      </c>
      <c r="CB262" s="98">
        <v>0</v>
      </c>
      <c r="CC262" s="98"/>
      <c r="CD262" s="51">
        <f t="shared" si="105"/>
        <v>124</v>
      </c>
      <c r="CE262" s="54">
        <v>12</v>
      </c>
      <c r="CF262" s="114">
        <f t="shared" si="106"/>
        <v>260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21</v>
      </c>
      <c r="CM262" s="91">
        <f t="shared" si="91"/>
        <v>6</v>
      </c>
      <c r="CN262" s="91">
        <f t="shared" si="92"/>
        <v>182</v>
      </c>
      <c r="CO262" s="91">
        <f t="shared" si="93"/>
        <v>30</v>
      </c>
      <c r="CP262" s="91">
        <f t="shared" si="94"/>
        <v>113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419</v>
      </c>
      <c r="CU262" s="53">
        <f t="shared" si="110"/>
        <v>3.062865497076023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>
        <v>0</v>
      </c>
      <c r="T263" s="98">
        <v>0</v>
      </c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3</v>
      </c>
      <c r="AH263" s="98">
        <v>25</v>
      </c>
      <c r="AI263" s="98">
        <v>0</v>
      </c>
      <c r="AJ263" s="98"/>
      <c r="AK263" s="46">
        <f t="shared" si="99"/>
        <v>83</v>
      </c>
      <c r="AL263" s="54">
        <v>107.25</v>
      </c>
      <c r="AM263" s="114">
        <f t="shared" si="100"/>
        <v>273.25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>
        <v>1</v>
      </c>
      <c r="AX263" s="98">
        <v>0</v>
      </c>
      <c r="AY263" s="98"/>
      <c r="AZ263" s="46">
        <f t="shared" si="101"/>
        <v>1</v>
      </c>
      <c r="BA263" s="54">
        <v>0</v>
      </c>
      <c r="BB263" s="114">
        <f t="shared" si="102"/>
        <v>2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>
        <v>0</v>
      </c>
      <c r="BM263" s="98">
        <v>0</v>
      </c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>
        <v>40</v>
      </c>
      <c r="CB263" s="98">
        <v>0</v>
      </c>
      <c r="CC263" s="98"/>
      <c r="CD263" s="51">
        <f t="shared" si="105"/>
        <v>120</v>
      </c>
      <c r="CE263" s="54">
        <v>160</v>
      </c>
      <c r="CF263" s="114">
        <f t="shared" si="106"/>
        <v>400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3</v>
      </c>
      <c r="CP263" s="91">
        <f t="shared" ref="CP263:CP326" si="119">+S263+AH263+AW263+BL263+CA263</f>
        <v>66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228</v>
      </c>
      <c r="CU263" s="53">
        <f t="shared" si="110"/>
        <v>0.72599904473809895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11</v>
      </c>
      <c r="S264" s="98">
        <v>9</v>
      </c>
      <c r="T264" s="98">
        <v>0</v>
      </c>
      <c r="U264" s="98"/>
      <c r="V264" s="46">
        <f t="shared" ref="V264:V327" si="122">SUM(J264:U264)</f>
        <v>49</v>
      </c>
      <c r="W264" s="54">
        <v>56.55</v>
      </c>
      <c r="X264" s="114">
        <f t="shared" ref="X264:X327" si="123">SUM(L264:W264)</f>
        <v>149.55000000000001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11</v>
      </c>
      <c r="AH264" s="98">
        <v>1</v>
      </c>
      <c r="AI264" s="98">
        <v>0</v>
      </c>
      <c r="AJ264" s="98"/>
      <c r="AK264" s="46">
        <f t="shared" ref="AK264:AK327" si="124">SUM(Y264:AJ264)</f>
        <v>67</v>
      </c>
      <c r="AL264" s="54">
        <v>103.35</v>
      </c>
      <c r="AM264" s="114">
        <f t="shared" ref="AM264:AM327" si="125">SUM(AA264:AL264)</f>
        <v>235.35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>
        <v>1</v>
      </c>
      <c r="AX264" s="98">
        <v>0</v>
      </c>
      <c r="AY264" s="98"/>
      <c r="AZ264" s="46">
        <f t="shared" ref="AZ264:AZ327" si="126">SUM(AN264:AY264)</f>
        <v>1</v>
      </c>
      <c r="BA264" s="54">
        <v>0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>
        <v>0</v>
      </c>
      <c r="BM264" s="98">
        <v>0</v>
      </c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20</v>
      </c>
      <c r="CA264" s="98">
        <v>21</v>
      </c>
      <c r="CB264" s="98">
        <v>0</v>
      </c>
      <c r="CC264" s="98"/>
      <c r="CD264" s="51">
        <f t="shared" ref="CD264:CD327" si="130">SUM(BR264:CC264)</f>
        <v>48</v>
      </c>
      <c r="CE264" s="54">
        <v>14</v>
      </c>
      <c r="CF264" s="114">
        <f t="shared" ref="CF264:CF327" si="131">SUM(BT264:CE264)</f>
        <v>110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42</v>
      </c>
      <c r="CP264" s="91">
        <f t="shared" si="119"/>
        <v>32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165</v>
      </c>
      <c r="CU264" s="53">
        <f t="shared" ref="CU264:CU327" si="135">IFERROR(CT264/CS264,0)</f>
        <v>0.94882116158711916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34</v>
      </c>
      <c r="N265" s="98">
        <v>47</v>
      </c>
      <c r="O265" s="98">
        <v>9</v>
      </c>
      <c r="P265" s="98">
        <v>65</v>
      </c>
      <c r="Q265" s="98">
        <v>12</v>
      </c>
      <c r="R265" s="98">
        <v>16</v>
      </c>
      <c r="S265" s="98">
        <v>8</v>
      </c>
      <c r="T265" s="98">
        <v>3</v>
      </c>
      <c r="U265" s="98"/>
      <c r="V265" s="46">
        <f t="shared" si="122"/>
        <v>239</v>
      </c>
      <c r="W265" s="54">
        <v>269.10000000000002</v>
      </c>
      <c r="X265" s="114">
        <f t="shared" si="123"/>
        <v>715.1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4</v>
      </c>
      <c r="AH265" s="98">
        <v>0</v>
      </c>
      <c r="AI265" s="98">
        <v>0</v>
      </c>
      <c r="AJ265" s="98"/>
      <c r="AK265" s="46">
        <f t="shared" si="124"/>
        <v>4</v>
      </c>
      <c r="AL265" s="54">
        <v>0</v>
      </c>
      <c r="AM265" s="114">
        <f t="shared" si="125"/>
        <v>8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>
        <v>0</v>
      </c>
      <c r="AX265" s="98">
        <v>0</v>
      </c>
      <c r="AY265" s="98"/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>
        <v>0</v>
      </c>
      <c r="BM265" s="98">
        <v>0</v>
      </c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8</v>
      </c>
      <c r="CA265" s="98">
        <v>41</v>
      </c>
      <c r="CB265" s="98">
        <v>14</v>
      </c>
      <c r="CC265" s="98"/>
      <c r="CD265" s="51">
        <f t="shared" si="130"/>
        <v>71</v>
      </c>
      <c r="CE265" s="54">
        <v>8</v>
      </c>
      <c r="CF265" s="114">
        <f t="shared" si="131"/>
        <v>150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34</v>
      </c>
      <c r="CK265" s="91">
        <f t="shared" si="114"/>
        <v>47</v>
      </c>
      <c r="CL265" s="91">
        <f t="shared" si="115"/>
        <v>11</v>
      </c>
      <c r="CM265" s="91">
        <f t="shared" si="116"/>
        <v>66</v>
      </c>
      <c r="CN265" s="91">
        <f t="shared" si="117"/>
        <v>17</v>
      </c>
      <c r="CO265" s="91">
        <f t="shared" si="118"/>
        <v>28</v>
      </c>
      <c r="CP265" s="91">
        <f t="shared" si="119"/>
        <v>49</v>
      </c>
      <c r="CQ265" s="91">
        <f t="shared" si="120"/>
        <v>17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317</v>
      </c>
      <c r="CU265" s="53">
        <f t="shared" si="135"/>
        <v>1.1358343186785624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4</v>
      </c>
      <c r="P266" s="98">
        <v>2</v>
      </c>
      <c r="Q266" s="98">
        <v>5</v>
      </c>
      <c r="R266" s="98">
        <v>3</v>
      </c>
      <c r="S266" s="98">
        <v>1</v>
      </c>
      <c r="T266" s="98">
        <v>0</v>
      </c>
      <c r="U266" s="98"/>
      <c r="V266" s="46">
        <f t="shared" si="122"/>
        <v>39</v>
      </c>
      <c r="W266" s="54">
        <v>46.8</v>
      </c>
      <c r="X266" s="114">
        <f t="shared" si="123"/>
        <v>117.8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7</v>
      </c>
      <c r="AE266" s="98">
        <v>4</v>
      </c>
      <c r="AF266" s="98">
        <v>2</v>
      </c>
      <c r="AG266" s="98">
        <v>12</v>
      </c>
      <c r="AH266" s="98">
        <v>13</v>
      </c>
      <c r="AI266" s="98">
        <v>0</v>
      </c>
      <c r="AJ266" s="98"/>
      <c r="AK266" s="46">
        <f t="shared" si="124"/>
        <v>152</v>
      </c>
      <c r="AL266" s="54">
        <v>222.3</v>
      </c>
      <c r="AM266" s="114">
        <f t="shared" si="125"/>
        <v>503.3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>
        <v>0</v>
      </c>
      <c r="AX266" s="98">
        <v>0</v>
      </c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>
        <v>0</v>
      </c>
      <c r="BM266" s="98">
        <v>0</v>
      </c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>
        <v>0</v>
      </c>
      <c r="CB266" s="98">
        <v>0</v>
      </c>
      <c r="CC266" s="98"/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11</v>
      </c>
      <c r="CM266" s="91">
        <f t="shared" si="116"/>
        <v>43</v>
      </c>
      <c r="CN266" s="91">
        <f t="shared" si="117"/>
        <v>7</v>
      </c>
      <c r="CO266" s="91">
        <f t="shared" si="118"/>
        <v>15</v>
      </c>
      <c r="CP266" s="91">
        <f t="shared" si="119"/>
        <v>14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229</v>
      </c>
      <c r="CU266" s="53">
        <f t="shared" si="135"/>
        <v>0.84473790991921494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10</v>
      </c>
      <c r="P267" s="98">
        <v>1</v>
      </c>
      <c r="Q267" s="98">
        <v>4</v>
      </c>
      <c r="R267" s="98">
        <v>11</v>
      </c>
      <c r="S267" s="98">
        <v>29</v>
      </c>
      <c r="T267" s="98">
        <v>0</v>
      </c>
      <c r="U267" s="98"/>
      <c r="V267" s="46">
        <f t="shared" si="122"/>
        <v>196</v>
      </c>
      <c r="W267" s="54">
        <v>274.95</v>
      </c>
      <c r="X267" s="114">
        <f t="shared" si="123"/>
        <v>618.95000000000005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3</v>
      </c>
      <c r="AF267" s="98">
        <v>8</v>
      </c>
      <c r="AG267" s="98">
        <v>2</v>
      </c>
      <c r="AH267" s="98">
        <v>11</v>
      </c>
      <c r="AI267" s="98">
        <v>0</v>
      </c>
      <c r="AJ267" s="98"/>
      <c r="AK267" s="46">
        <f t="shared" si="124"/>
        <v>53</v>
      </c>
      <c r="AL267" s="54">
        <v>52.65</v>
      </c>
      <c r="AM267" s="114">
        <f t="shared" si="125"/>
        <v>140.65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1</v>
      </c>
      <c r="AW267" s="98">
        <v>0</v>
      </c>
      <c r="AX267" s="98">
        <v>0</v>
      </c>
      <c r="AY267" s="98"/>
      <c r="AZ267" s="46">
        <f t="shared" si="126"/>
        <v>4</v>
      </c>
      <c r="BA267" s="54">
        <v>5.97</v>
      </c>
      <c r="BB267" s="114">
        <f t="shared" si="127"/>
        <v>11.969999999999999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>
        <v>0</v>
      </c>
      <c r="BM267" s="98">
        <v>0</v>
      </c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>
        <v>0</v>
      </c>
      <c r="CB267" s="98">
        <v>0</v>
      </c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12</v>
      </c>
      <c r="CM267" s="91">
        <f t="shared" si="116"/>
        <v>4</v>
      </c>
      <c r="CN267" s="91">
        <f t="shared" si="117"/>
        <v>12</v>
      </c>
      <c r="CO267" s="91">
        <f t="shared" si="118"/>
        <v>14</v>
      </c>
      <c r="CP267" s="91">
        <f t="shared" si="119"/>
        <v>40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282</v>
      </c>
      <c r="CU267" s="53">
        <f t="shared" si="135"/>
        <v>0.72017774599688433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3</v>
      </c>
      <c r="Q268" s="98">
        <v>3</v>
      </c>
      <c r="R268" s="98">
        <v>7</v>
      </c>
      <c r="S268" s="98">
        <v>8</v>
      </c>
      <c r="T268" s="98">
        <v>0</v>
      </c>
      <c r="U268" s="98"/>
      <c r="V268" s="46">
        <f t="shared" si="122"/>
        <v>117</v>
      </c>
      <c r="W268" s="54">
        <v>167.7</v>
      </c>
      <c r="X268" s="114">
        <f t="shared" si="123"/>
        <v>376.7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13</v>
      </c>
      <c r="AG268" s="98">
        <v>23</v>
      </c>
      <c r="AH268" s="98">
        <v>35</v>
      </c>
      <c r="AI268" s="98">
        <v>23</v>
      </c>
      <c r="AJ268" s="98"/>
      <c r="AK268" s="46">
        <f t="shared" si="124"/>
        <v>207</v>
      </c>
      <c r="AL268" s="54">
        <v>159.89999999999998</v>
      </c>
      <c r="AM268" s="114">
        <f t="shared" si="125"/>
        <v>548.9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>
        <v>1</v>
      </c>
      <c r="AX268" s="98">
        <v>0</v>
      </c>
      <c r="AY268" s="98"/>
      <c r="AZ268" s="46">
        <f t="shared" si="126"/>
        <v>2</v>
      </c>
      <c r="BA268" s="54">
        <v>1.99</v>
      </c>
      <c r="BB268" s="114">
        <f t="shared" si="127"/>
        <v>5.99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>
        <v>0</v>
      </c>
      <c r="BM268" s="98">
        <v>0</v>
      </c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1</v>
      </c>
      <c r="CA268" s="98">
        <v>0</v>
      </c>
      <c r="CB268" s="98">
        <v>0</v>
      </c>
      <c r="CC268" s="98"/>
      <c r="CD268" s="51">
        <f t="shared" si="130"/>
        <v>1</v>
      </c>
      <c r="CE268" s="54">
        <v>0</v>
      </c>
      <c r="CF268" s="114">
        <f t="shared" si="131"/>
        <v>2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26</v>
      </c>
      <c r="CN268" s="91">
        <f t="shared" si="117"/>
        <v>16</v>
      </c>
      <c r="CO268" s="91">
        <f t="shared" si="118"/>
        <v>31</v>
      </c>
      <c r="CP268" s="91">
        <f t="shared" si="119"/>
        <v>44</v>
      </c>
      <c r="CQ268" s="91">
        <f t="shared" si="120"/>
        <v>23</v>
      </c>
      <c r="CR268" s="91">
        <f t="shared" si="121"/>
        <v>0</v>
      </c>
      <c r="CS268" s="52">
        <f t="shared" si="133"/>
        <v>329.59</v>
      </c>
      <c r="CT268" s="52">
        <f t="shared" si="134"/>
        <v>327</v>
      </c>
      <c r="CU268" s="53">
        <f t="shared" si="135"/>
        <v>0.99214175187353992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15</v>
      </c>
      <c r="R269" s="98">
        <v>2</v>
      </c>
      <c r="S269" s="98">
        <v>6</v>
      </c>
      <c r="T269" s="98">
        <v>0</v>
      </c>
      <c r="U269" s="98"/>
      <c r="V269" s="46">
        <f t="shared" si="122"/>
        <v>40</v>
      </c>
      <c r="W269" s="54">
        <v>31.2</v>
      </c>
      <c r="X269" s="114">
        <f t="shared" si="123"/>
        <v>111.2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3</v>
      </c>
      <c r="AF269" s="98">
        <v>43</v>
      </c>
      <c r="AG269" s="98">
        <v>13</v>
      </c>
      <c r="AH269" s="98">
        <v>20</v>
      </c>
      <c r="AI269" s="98">
        <v>0</v>
      </c>
      <c r="AJ269" s="98"/>
      <c r="AK269" s="46">
        <f t="shared" si="124"/>
        <v>98</v>
      </c>
      <c r="AL269" s="54">
        <v>37.049999999999997</v>
      </c>
      <c r="AM269" s="114">
        <f t="shared" si="125"/>
        <v>233.05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1</v>
      </c>
      <c r="AU269" s="98">
        <v>0</v>
      </c>
      <c r="AV269" s="98">
        <v>1</v>
      </c>
      <c r="AW269" s="98">
        <v>0</v>
      </c>
      <c r="AX269" s="98">
        <v>0</v>
      </c>
      <c r="AY269" s="98"/>
      <c r="AZ269" s="46">
        <f t="shared" si="126"/>
        <v>3</v>
      </c>
      <c r="BA269" s="54">
        <v>1.99</v>
      </c>
      <c r="BB269" s="114">
        <f t="shared" si="127"/>
        <v>7.99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>
        <v>0</v>
      </c>
      <c r="BM269" s="98">
        <v>0</v>
      </c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17</v>
      </c>
      <c r="BZ269" s="98">
        <v>16</v>
      </c>
      <c r="CA269" s="98">
        <v>4</v>
      </c>
      <c r="CB269" s="98">
        <v>0</v>
      </c>
      <c r="CC269" s="98"/>
      <c r="CD269" s="51">
        <f t="shared" si="130"/>
        <v>42</v>
      </c>
      <c r="CE269" s="54">
        <v>6</v>
      </c>
      <c r="CF269" s="114">
        <f t="shared" si="131"/>
        <v>90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4</v>
      </c>
      <c r="CN269" s="91">
        <f t="shared" si="117"/>
        <v>75</v>
      </c>
      <c r="CO269" s="91">
        <f t="shared" si="118"/>
        <v>32</v>
      </c>
      <c r="CP269" s="91">
        <f t="shared" si="119"/>
        <v>30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183</v>
      </c>
      <c r="CU269" s="53">
        <f t="shared" si="135"/>
        <v>2.4003147953830011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>
        <v>0</v>
      </c>
      <c r="T270" s="98">
        <v>0</v>
      </c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1</v>
      </c>
      <c r="AH270" s="98">
        <v>0</v>
      </c>
      <c r="AI270" s="98">
        <v>0</v>
      </c>
      <c r="AJ270" s="98"/>
      <c r="AK270" s="46">
        <f t="shared" si="124"/>
        <v>10</v>
      </c>
      <c r="AL270" s="54">
        <v>15.6</v>
      </c>
      <c r="AM270" s="114">
        <f t="shared" si="125"/>
        <v>34.6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>
        <v>0</v>
      </c>
      <c r="AX270" s="98">
        <v>0</v>
      </c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>
        <v>0</v>
      </c>
      <c r="BM270" s="98">
        <v>0</v>
      </c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>
        <v>0</v>
      </c>
      <c r="CB270" s="98">
        <v>0</v>
      </c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1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22</v>
      </c>
      <c r="CU270" s="53">
        <f t="shared" si="135"/>
        <v>0.59379217273954121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6</v>
      </c>
      <c r="S271" s="98">
        <v>10</v>
      </c>
      <c r="T271" s="98">
        <v>2</v>
      </c>
      <c r="U271" s="98"/>
      <c r="V271" s="46">
        <f t="shared" si="122"/>
        <v>123</v>
      </c>
      <c r="W271" s="54">
        <v>183.3</v>
      </c>
      <c r="X271" s="114">
        <f t="shared" si="123"/>
        <v>382.3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24</v>
      </c>
      <c r="AH271" s="98">
        <v>26</v>
      </c>
      <c r="AI271" s="98">
        <v>2</v>
      </c>
      <c r="AJ271" s="98"/>
      <c r="AK271" s="46">
        <f t="shared" si="124"/>
        <v>201</v>
      </c>
      <c r="AL271" s="54">
        <v>177.45</v>
      </c>
      <c r="AM271" s="114">
        <f t="shared" si="125"/>
        <v>577.45000000000005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>
        <v>0</v>
      </c>
      <c r="AX271" s="98">
        <v>1</v>
      </c>
      <c r="AY271" s="98"/>
      <c r="AZ271" s="46">
        <f t="shared" si="126"/>
        <v>2</v>
      </c>
      <c r="BA271" s="54">
        <v>1.99</v>
      </c>
      <c r="BB271" s="114">
        <f t="shared" si="127"/>
        <v>5.99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>
        <v>0</v>
      </c>
      <c r="BM271" s="98">
        <v>0</v>
      </c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>
        <v>1</v>
      </c>
      <c r="CB271" s="98">
        <v>0</v>
      </c>
      <c r="CC271" s="98"/>
      <c r="CD271" s="51">
        <f t="shared" si="130"/>
        <v>2</v>
      </c>
      <c r="CE271" s="54">
        <v>2</v>
      </c>
      <c r="CF271" s="114">
        <f t="shared" si="131"/>
        <v>6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30</v>
      </c>
      <c r="CP271" s="91">
        <f t="shared" si="119"/>
        <v>37</v>
      </c>
      <c r="CQ271" s="91">
        <f t="shared" si="120"/>
        <v>5</v>
      </c>
      <c r="CR271" s="91">
        <f t="shared" si="121"/>
        <v>0</v>
      </c>
      <c r="CS271" s="52">
        <f t="shared" si="133"/>
        <v>364.74</v>
      </c>
      <c r="CT271" s="52">
        <f t="shared" si="134"/>
        <v>328</v>
      </c>
      <c r="CU271" s="53">
        <f t="shared" si="135"/>
        <v>0.89927071338487685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>
        <v>0</v>
      </c>
      <c r="T272" s="98">
        <v>0</v>
      </c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3</v>
      </c>
      <c r="AH272" s="98">
        <v>1</v>
      </c>
      <c r="AI272" s="98">
        <v>0</v>
      </c>
      <c r="AJ272" s="98"/>
      <c r="AK272" s="46">
        <f t="shared" si="124"/>
        <v>32</v>
      </c>
      <c r="AL272" s="54">
        <v>42.9</v>
      </c>
      <c r="AM272" s="114">
        <f t="shared" si="125"/>
        <v>98.9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>
        <v>0</v>
      </c>
      <c r="AX272" s="98">
        <v>0</v>
      </c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>
        <v>0</v>
      </c>
      <c r="BM272" s="98">
        <v>0</v>
      </c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>
        <v>0</v>
      </c>
      <c r="CB272" s="98">
        <v>0</v>
      </c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3</v>
      </c>
      <c r="CP272" s="91">
        <f t="shared" si="119"/>
        <v>1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41</v>
      </c>
      <c r="CU272" s="53">
        <f t="shared" si="135"/>
        <v>0.60382916053019142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>
        <v>0</v>
      </c>
      <c r="T273" s="98">
        <v>0</v>
      </c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>
        <v>0</v>
      </c>
      <c r="AI273" s="98">
        <v>0</v>
      </c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>
        <v>0</v>
      </c>
      <c r="AX273" s="98">
        <v>0</v>
      </c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>
        <v>0</v>
      </c>
      <c r="BM273" s="98">
        <v>0</v>
      </c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>
        <v>0</v>
      </c>
      <c r="CB273" s="98">
        <v>0</v>
      </c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24</v>
      </c>
      <c r="S274" s="98">
        <v>23</v>
      </c>
      <c r="T274" s="98">
        <v>26</v>
      </c>
      <c r="U274" s="98"/>
      <c r="V274" s="46">
        <f t="shared" si="122"/>
        <v>242</v>
      </c>
      <c r="W274" s="54">
        <v>282.75</v>
      </c>
      <c r="X274" s="114">
        <f t="shared" si="123"/>
        <v>717.75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47</v>
      </c>
      <c r="AH274" s="98">
        <v>47</v>
      </c>
      <c r="AI274" s="98">
        <v>45</v>
      </c>
      <c r="AJ274" s="98"/>
      <c r="AK274" s="46">
        <f t="shared" si="124"/>
        <v>474</v>
      </c>
      <c r="AL274" s="54">
        <v>522.6</v>
      </c>
      <c r="AM274" s="114">
        <f t="shared" si="125"/>
        <v>1370.6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>
        <v>1</v>
      </c>
      <c r="AX274" s="98">
        <v>0</v>
      </c>
      <c r="AY274" s="98"/>
      <c r="AZ274" s="46">
        <f t="shared" si="126"/>
        <v>7</v>
      </c>
      <c r="BA274" s="54">
        <v>11.94</v>
      </c>
      <c r="BB274" s="114">
        <f t="shared" si="127"/>
        <v>20.939999999999998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>
        <v>0</v>
      </c>
      <c r="BM274" s="98">
        <v>0</v>
      </c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>
        <v>0</v>
      </c>
      <c r="CB274" s="98">
        <v>0</v>
      </c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71</v>
      </c>
      <c r="CP274" s="91">
        <f t="shared" si="119"/>
        <v>71</v>
      </c>
      <c r="CQ274" s="91">
        <f t="shared" si="120"/>
        <v>71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726</v>
      </c>
      <c r="CU274" s="53">
        <f t="shared" si="135"/>
        <v>0.88182778850708732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1</v>
      </c>
      <c r="S275" s="98">
        <v>0</v>
      </c>
      <c r="T275" s="98">
        <v>1</v>
      </c>
      <c r="U275" s="98"/>
      <c r="V275" s="46">
        <f t="shared" si="122"/>
        <v>14</v>
      </c>
      <c r="W275" s="54">
        <v>23.4</v>
      </c>
      <c r="X275" s="114">
        <f t="shared" si="123"/>
        <v>50.4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9</v>
      </c>
      <c r="AH275" s="98">
        <v>4</v>
      </c>
      <c r="AI275" s="98">
        <v>5</v>
      </c>
      <c r="AJ275" s="98"/>
      <c r="AK275" s="46">
        <f t="shared" si="124"/>
        <v>103</v>
      </c>
      <c r="AL275" s="54">
        <v>142.35</v>
      </c>
      <c r="AM275" s="114">
        <f t="shared" si="125"/>
        <v>333.35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>
        <v>0</v>
      </c>
      <c r="AX275" s="98">
        <v>0</v>
      </c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>
        <v>0</v>
      </c>
      <c r="BM275" s="98">
        <v>0</v>
      </c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>
        <v>1</v>
      </c>
      <c r="CB275" s="98">
        <v>0</v>
      </c>
      <c r="CC275" s="98"/>
      <c r="CD275" s="51">
        <f t="shared" si="130"/>
        <v>5</v>
      </c>
      <c r="CE275" s="54">
        <v>8</v>
      </c>
      <c r="CF275" s="114">
        <f t="shared" si="131"/>
        <v>15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10</v>
      </c>
      <c r="CP275" s="91">
        <f t="shared" si="119"/>
        <v>5</v>
      </c>
      <c r="CQ275" s="91">
        <f t="shared" si="120"/>
        <v>6</v>
      </c>
      <c r="CR275" s="91">
        <f t="shared" si="121"/>
        <v>0</v>
      </c>
      <c r="CS275" s="52">
        <f t="shared" si="133"/>
        <v>175.74</v>
      </c>
      <c r="CT275" s="52">
        <f t="shared" si="134"/>
        <v>123</v>
      </c>
      <c r="CU275" s="53">
        <f t="shared" si="135"/>
        <v>0.69989757596449298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>
        <v>0</v>
      </c>
      <c r="T276" s="98">
        <v>0</v>
      </c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>
        <v>0</v>
      </c>
      <c r="AI276" s="98">
        <v>0</v>
      </c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>
        <v>0</v>
      </c>
      <c r="AX276" s="98">
        <v>0</v>
      </c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>
        <v>0</v>
      </c>
      <c r="BM276" s="98">
        <v>0</v>
      </c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>
        <v>0</v>
      </c>
      <c r="CB276" s="98">
        <v>0</v>
      </c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>
        <v>0</v>
      </c>
      <c r="T277" s="98">
        <v>0</v>
      </c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11</v>
      </c>
      <c r="AF277" s="98">
        <v>3</v>
      </c>
      <c r="AG277" s="98">
        <v>15</v>
      </c>
      <c r="AH277" s="98">
        <v>0</v>
      </c>
      <c r="AI277" s="98">
        <v>0</v>
      </c>
      <c r="AJ277" s="98"/>
      <c r="AK277" s="46">
        <f t="shared" si="124"/>
        <v>81</v>
      </c>
      <c r="AL277" s="54">
        <v>78</v>
      </c>
      <c r="AM277" s="114">
        <f t="shared" si="125"/>
        <v>227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>
        <v>0</v>
      </c>
      <c r="AX277" s="98">
        <v>0</v>
      </c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>
        <v>0</v>
      </c>
      <c r="BM277" s="98">
        <v>0</v>
      </c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5</v>
      </c>
      <c r="BZ277" s="98">
        <v>0</v>
      </c>
      <c r="CA277" s="98">
        <v>0</v>
      </c>
      <c r="CB277" s="98">
        <v>0</v>
      </c>
      <c r="CC277" s="98"/>
      <c r="CD277" s="51">
        <f t="shared" si="130"/>
        <v>55</v>
      </c>
      <c r="CE277" s="54">
        <v>26</v>
      </c>
      <c r="CF277" s="114">
        <f t="shared" si="131"/>
        <v>133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13</v>
      </c>
      <c r="CN277" s="91">
        <f t="shared" si="117"/>
        <v>8</v>
      </c>
      <c r="CO277" s="91">
        <f t="shared" si="118"/>
        <v>15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136</v>
      </c>
      <c r="CU277" s="53">
        <f t="shared" si="135"/>
        <v>1.1929824561403508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2</v>
      </c>
      <c r="R278" s="98">
        <v>1</v>
      </c>
      <c r="S278" s="98">
        <v>0</v>
      </c>
      <c r="T278" s="98">
        <v>3</v>
      </c>
      <c r="U278" s="98"/>
      <c r="V278" s="46">
        <f t="shared" si="122"/>
        <v>10</v>
      </c>
      <c r="W278" s="54">
        <v>7.8</v>
      </c>
      <c r="X278" s="114">
        <f t="shared" si="123"/>
        <v>25.8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8</v>
      </c>
      <c r="AG278" s="98">
        <v>2</v>
      </c>
      <c r="AH278" s="98">
        <v>1</v>
      </c>
      <c r="AI278" s="98">
        <v>3</v>
      </c>
      <c r="AJ278" s="98"/>
      <c r="AK278" s="46">
        <f t="shared" si="124"/>
        <v>66</v>
      </c>
      <c r="AL278" s="54">
        <v>83.85</v>
      </c>
      <c r="AM278" s="114">
        <f t="shared" si="125"/>
        <v>210.85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>
        <v>0</v>
      </c>
      <c r="AX278" s="98">
        <v>0</v>
      </c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>
        <v>0</v>
      </c>
      <c r="BM278" s="98">
        <v>0</v>
      </c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1</v>
      </c>
      <c r="CA278" s="98">
        <v>0</v>
      </c>
      <c r="CB278" s="98">
        <v>0</v>
      </c>
      <c r="CC278" s="98"/>
      <c r="CD278" s="51">
        <f t="shared" si="130"/>
        <v>7</v>
      </c>
      <c r="CE278" s="54">
        <v>10</v>
      </c>
      <c r="CF278" s="114">
        <f t="shared" si="131"/>
        <v>23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10</v>
      </c>
      <c r="CO278" s="91">
        <f t="shared" si="118"/>
        <v>4</v>
      </c>
      <c r="CP278" s="91">
        <f t="shared" si="119"/>
        <v>1</v>
      </c>
      <c r="CQ278" s="91">
        <f t="shared" si="120"/>
        <v>6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84</v>
      </c>
      <c r="CU278" s="53">
        <f t="shared" si="135"/>
        <v>0.81049787726746436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1</v>
      </c>
      <c r="R279" s="98">
        <v>0</v>
      </c>
      <c r="S279" s="98">
        <v>0</v>
      </c>
      <c r="T279" s="98">
        <v>0</v>
      </c>
      <c r="U279" s="98"/>
      <c r="V279" s="46">
        <f t="shared" si="122"/>
        <v>12</v>
      </c>
      <c r="W279" s="54">
        <v>19.5</v>
      </c>
      <c r="X279" s="114">
        <f t="shared" si="123"/>
        <v>43.5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14</v>
      </c>
      <c r="AG279" s="98">
        <v>8</v>
      </c>
      <c r="AH279" s="98">
        <v>11</v>
      </c>
      <c r="AI279" s="98">
        <v>0</v>
      </c>
      <c r="AJ279" s="98"/>
      <c r="AK279" s="46">
        <f t="shared" si="124"/>
        <v>170</v>
      </c>
      <c r="AL279" s="54">
        <v>235.95</v>
      </c>
      <c r="AM279" s="114">
        <f t="shared" si="125"/>
        <v>525.95000000000005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>
        <v>0</v>
      </c>
      <c r="AX279" s="98">
        <v>0</v>
      </c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>
        <v>0</v>
      </c>
      <c r="BM279" s="98">
        <v>0</v>
      </c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>
        <v>0</v>
      </c>
      <c r="CB279" s="98">
        <v>0</v>
      </c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15</v>
      </c>
      <c r="CO279" s="91">
        <f t="shared" si="118"/>
        <v>8</v>
      </c>
      <c r="CP279" s="91">
        <f t="shared" si="119"/>
        <v>11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183</v>
      </c>
      <c r="CU279" s="53">
        <f t="shared" si="135"/>
        <v>0.71084524549409567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17</v>
      </c>
      <c r="R280" s="98">
        <v>21</v>
      </c>
      <c r="S280" s="98">
        <v>10</v>
      </c>
      <c r="T280" s="98">
        <v>0</v>
      </c>
      <c r="U280" s="98"/>
      <c r="V280" s="46">
        <f t="shared" si="122"/>
        <v>161</v>
      </c>
      <c r="W280" s="54">
        <v>189.14999999999998</v>
      </c>
      <c r="X280" s="114">
        <f t="shared" si="123"/>
        <v>488.15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3</v>
      </c>
      <c r="AG280" s="98">
        <v>2</v>
      </c>
      <c r="AH280" s="98">
        <v>6</v>
      </c>
      <c r="AI280" s="98">
        <v>0</v>
      </c>
      <c r="AJ280" s="98"/>
      <c r="AK280" s="46">
        <f t="shared" si="124"/>
        <v>37</v>
      </c>
      <c r="AL280" s="54">
        <v>46.8</v>
      </c>
      <c r="AM280" s="114">
        <f t="shared" si="125"/>
        <v>116.8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>
        <v>0</v>
      </c>
      <c r="AX280" s="98">
        <v>0</v>
      </c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>
        <v>0</v>
      </c>
      <c r="BM280" s="98">
        <v>0</v>
      </c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>
        <v>0</v>
      </c>
      <c r="CB280" s="98">
        <v>0</v>
      </c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20</v>
      </c>
      <c r="CO280" s="91">
        <f t="shared" si="118"/>
        <v>23</v>
      </c>
      <c r="CP280" s="91">
        <f t="shared" si="119"/>
        <v>16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199</v>
      </c>
      <c r="CU280" s="53">
        <f t="shared" si="135"/>
        <v>0.83631014919100655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>
        <v>0</v>
      </c>
      <c r="T281" s="98">
        <v>0</v>
      </c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2</v>
      </c>
      <c r="AG281" s="98">
        <v>0</v>
      </c>
      <c r="AH281" s="98">
        <v>0</v>
      </c>
      <c r="AI281" s="98">
        <v>0</v>
      </c>
      <c r="AJ281" s="98"/>
      <c r="AK281" s="46">
        <f t="shared" si="124"/>
        <v>80</v>
      </c>
      <c r="AL281" s="54">
        <v>148.19999999999999</v>
      </c>
      <c r="AM281" s="114">
        <f t="shared" si="125"/>
        <v>303.2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>
        <v>0</v>
      </c>
      <c r="AX281" s="98">
        <v>0</v>
      </c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>
        <v>0</v>
      </c>
      <c r="BM281" s="98">
        <v>0</v>
      </c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>
        <v>0</v>
      </c>
      <c r="CB281" s="98">
        <v>0</v>
      </c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2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95</v>
      </c>
      <c r="CU281" s="53">
        <f t="shared" si="135"/>
        <v>0.57297949336550069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6</v>
      </c>
      <c r="R282" s="98">
        <v>6</v>
      </c>
      <c r="S282" s="98">
        <v>5</v>
      </c>
      <c r="T282" s="98">
        <v>16</v>
      </c>
      <c r="U282" s="98"/>
      <c r="V282" s="46">
        <f t="shared" si="122"/>
        <v>104</v>
      </c>
      <c r="W282" s="54">
        <v>220</v>
      </c>
      <c r="X282" s="114">
        <f t="shared" si="123"/>
        <v>420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7</v>
      </c>
      <c r="AH282" s="98">
        <v>8</v>
      </c>
      <c r="AI282" s="98">
        <v>5</v>
      </c>
      <c r="AJ282" s="98"/>
      <c r="AK282" s="46">
        <f t="shared" si="124"/>
        <v>68</v>
      </c>
      <c r="AL282" s="54">
        <v>79.949999999999989</v>
      </c>
      <c r="AM282" s="114">
        <f t="shared" si="125"/>
        <v>211.95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>
        <v>1</v>
      </c>
      <c r="AX282" s="98">
        <v>0</v>
      </c>
      <c r="AY282" s="98"/>
      <c r="AZ282" s="46">
        <f t="shared" si="126"/>
        <v>3</v>
      </c>
      <c r="BA282" s="54">
        <v>3.98</v>
      </c>
      <c r="BB282" s="114">
        <f t="shared" si="127"/>
        <v>9.98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>
        <v>0</v>
      </c>
      <c r="BM282" s="98">
        <v>0</v>
      </c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>
        <v>0</v>
      </c>
      <c r="CB282" s="98">
        <v>0</v>
      </c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8</v>
      </c>
      <c r="CO282" s="91">
        <f t="shared" si="118"/>
        <v>13</v>
      </c>
      <c r="CP282" s="91">
        <f t="shared" si="119"/>
        <v>14</v>
      </c>
      <c r="CQ282" s="91">
        <f t="shared" si="120"/>
        <v>21</v>
      </c>
      <c r="CR282" s="91">
        <f t="shared" si="121"/>
        <v>0</v>
      </c>
      <c r="CS282" s="52">
        <f t="shared" si="133"/>
        <v>303.93</v>
      </c>
      <c r="CT282" s="52">
        <f t="shared" si="134"/>
        <v>175</v>
      </c>
      <c r="CU282" s="53">
        <f t="shared" si="135"/>
        <v>0.57579047807060835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>
        <v>0</v>
      </c>
      <c r="T283" s="98">
        <v>0</v>
      </c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5</v>
      </c>
      <c r="AH283" s="98">
        <v>13</v>
      </c>
      <c r="AI283" s="98">
        <v>6</v>
      </c>
      <c r="AJ283" s="98"/>
      <c r="AK283" s="46">
        <f t="shared" si="124"/>
        <v>134</v>
      </c>
      <c r="AL283" s="54">
        <v>175.5</v>
      </c>
      <c r="AM283" s="114">
        <f t="shared" si="125"/>
        <v>427.5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>
        <v>0</v>
      </c>
      <c r="AX283" s="98">
        <v>0</v>
      </c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>
        <v>0</v>
      </c>
      <c r="BM283" s="98">
        <v>0</v>
      </c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>
        <v>0</v>
      </c>
      <c r="CB283" s="98">
        <v>0</v>
      </c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5</v>
      </c>
      <c r="CP283" s="91">
        <f t="shared" si="119"/>
        <v>13</v>
      </c>
      <c r="CQ283" s="91">
        <f t="shared" si="120"/>
        <v>6</v>
      </c>
      <c r="CR283" s="91">
        <f t="shared" si="121"/>
        <v>0</v>
      </c>
      <c r="CS283" s="52">
        <f t="shared" si="133"/>
        <v>216.59</v>
      </c>
      <c r="CT283" s="52">
        <f t="shared" si="134"/>
        <v>155</v>
      </c>
      <c r="CU283" s="53">
        <f t="shared" si="135"/>
        <v>0.71563784108222905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8</v>
      </c>
      <c r="R284" s="98">
        <v>6</v>
      </c>
      <c r="S284" s="98">
        <v>14</v>
      </c>
      <c r="T284" s="98">
        <v>5</v>
      </c>
      <c r="U284" s="98"/>
      <c r="V284" s="46">
        <f t="shared" si="122"/>
        <v>79</v>
      </c>
      <c r="W284" s="54">
        <v>52.65</v>
      </c>
      <c r="X284" s="114">
        <f t="shared" si="123"/>
        <v>209.65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1</v>
      </c>
      <c r="AG284" s="98">
        <v>2</v>
      </c>
      <c r="AH284" s="98">
        <v>6</v>
      </c>
      <c r="AI284" s="98">
        <v>14</v>
      </c>
      <c r="AJ284" s="98"/>
      <c r="AK284" s="46">
        <f t="shared" si="124"/>
        <v>83</v>
      </c>
      <c r="AL284" s="54">
        <v>81.900000000000006</v>
      </c>
      <c r="AM284" s="114">
        <f t="shared" si="125"/>
        <v>241.9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1</v>
      </c>
      <c r="AW284" s="98">
        <v>1</v>
      </c>
      <c r="AX284" s="98">
        <v>1</v>
      </c>
      <c r="AY284" s="98"/>
      <c r="AZ284" s="46">
        <f t="shared" si="126"/>
        <v>9</v>
      </c>
      <c r="BA284" s="54">
        <v>7.96</v>
      </c>
      <c r="BB284" s="114">
        <f t="shared" si="127"/>
        <v>25.96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>
        <v>0</v>
      </c>
      <c r="BM284" s="98">
        <v>0</v>
      </c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1</v>
      </c>
      <c r="BZ284" s="98">
        <v>3</v>
      </c>
      <c r="CA284" s="98">
        <v>1</v>
      </c>
      <c r="CB284" s="98">
        <v>3</v>
      </c>
      <c r="CC284" s="98"/>
      <c r="CD284" s="51">
        <f t="shared" si="130"/>
        <v>11</v>
      </c>
      <c r="CE284" s="54">
        <v>4</v>
      </c>
      <c r="CF284" s="114">
        <f t="shared" si="131"/>
        <v>26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10</v>
      </c>
      <c r="CO284" s="91">
        <f t="shared" si="118"/>
        <v>12</v>
      </c>
      <c r="CP284" s="91">
        <f t="shared" si="119"/>
        <v>22</v>
      </c>
      <c r="CQ284" s="91">
        <f t="shared" si="120"/>
        <v>23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182</v>
      </c>
      <c r="CU284" s="53">
        <f t="shared" si="135"/>
        <v>1.2422360248447204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1</v>
      </c>
      <c r="R285" s="98">
        <v>7</v>
      </c>
      <c r="S285" s="98">
        <v>5</v>
      </c>
      <c r="T285" s="98">
        <v>0</v>
      </c>
      <c r="U285" s="98"/>
      <c r="V285" s="46">
        <f t="shared" si="122"/>
        <v>36</v>
      </c>
      <c r="W285" s="54">
        <v>17.549999999999997</v>
      </c>
      <c r="X285" s="114">
        <f t="shared" si="123"/>
        <v>83.55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4</v>
      </c>
      <c r="AG285" s="98">
        <v>8</v>
      </c>
      <c r="AH285" s="98">
        <v>8</v>
      </c>
      <c r="AI285" s="98">
        <v>4</v>
      </c>
      <c r="AJ285" s="98"/>
      <c r="AK285" s="46">
        <f t="shared" si="124"/>
        <v>50</v>
      </c>
      <c r="AL285" s="54">
        <v>23.4</v>
      </c>
      <c r="AM285" s="114">
        <f t="shared" si="125"/>
        <v>122.4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>
        <v>0</v>
      </c>
      <c r="AX285" s="98">
        <v>0</v>
      </c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>
        <v>0</v>
      </c>
      <c r="BM285" s="98">
        <v>0</v>
      </c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>
        <v>0</v>
      </c>
      <c r="CB285" s="98">
        <v>0</v>
      </c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5</v>
      </c>
      <c r="CO285" s="91">
        <f t="shared" si="118"/>
        <v>15</v>
      </c>
      <c r="CP285" s="91">
        <f t="shared" si="119"/>
        <v>13</v>
      </c>
      <c r="CQ285" s="91">
        <f t="shared" si="120"/>
        <v>4</v>
      </c>
      <c r="CR285" s="91">
        <f t="shared" si="121"/>
        <v>0</v>
      </c>
      <c r="CS285" s="52">
        <f t="shared" si="133"/>
        <v>44.94</v>
      </c>
      <c r="CT285" s="52">
        <f t="shared" si="134"/>
        <v>88</v>
      </c>
      <c r="CU285" s="53">
        <f t="shared" si="135"/>
        <v>1.9581664441477526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>
        <v>0</v>
      </c>
      <c r="T286" s="98">
        <v>0</v>
      </c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13</v>
      </c>
      <c r="AH286" s="98">
        <v>3</v>
      </c>
      <c r="AI286" s="98">
        <v>0</v>
      </c>
      <c r="AJ286" s="98"/>
      <c r="AK286" s="46">
        <f t="shared" si="124"/>
        <v>40</v>
      </c>
      <c r="AL286" s="54">
        <v>37.049999999999997</v>
      </c>
      <c r="AM286" s="114">
        <f t="shared" si="125"/>
        <v>114.05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>
        <v>0</v>
      </c>
      <c r="AX286" s="98">
        <v>0</v>
      </c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>
        <v>0</v>
      </c>
      <c r="BM286" s="98">
        <v>0</v>
      </c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>
        <v>0</v>
      </c>
      <c r="CB286" s="98">
        <v>0</v>
      </c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13</v>
      </c>
      <c r="CP286" s="91">
        <f t="shared" si="119"/>
        <v>3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41</v>
      </c>
      <c r="CU286" s="53">
        <f t="shared" si="135"/>
        <v>0.14184887904788263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4</v>
      </c>
      <c r="R287" s="98">
        <v>0</v>
      </c>
      <c r="S287" s="98">
        <v>1</v>
      </c>
      <c r="T287" s="98">
        <v>0</v>
      </c>
      <c r="U287" s="98"/>
      <c r="V287" s="46">
        <f t="shared" si="122"/>
        <v>11</v>
      </c>
      <c r="W287" s="54">
        <v>7.8</v>
      </c>
      <c r="X287" s="114">
        <f t="shared" si="123"/>
        <v>28.8</v>
      </c>
      <c r="Y287" s="98">
        <v>12</v>
      </c>
      <c r="Z287" s="98">
        <v>1</v>
      </c>
      <c r="AA287" s="98">
        <v>3</v>
      </c>
      <c r="AB287" s="98">
        <v>2</v>
      </c>
      <c r="AC287" s="98">
        <v>2</v>
      </c>
      <c r="AD287" s="98">
        <v>23</v>
      </c>
      <c r="AE287" s="98">
        <v>0</v>
      </c>
      <c r="AF287" s="98">
        <v>8</v>
      </c>
      <c r="AG287" s="98">
        <v>1</v>
      </c>
      <c r="AH287" s="98">
        <v>5</v>
      </c>
      <c r="AI287" s="98">
        <v>0</v>
      </c>
      <c r="AJ287" s="98"/>
      <c r="AK287" s="46">
        <f t="shared" si="124"/>
        <v>57</v>
      </c>
      <c r="AL287" s="54">
        <v>79.949999999999989</v>
      </c>
      <c r="AM287" s="114">
        <f t="shared" si="125"/>
        <v>180.95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>
        <v>0</v>
      </c>
      <c r="AX287" s="98">
        <v>0</v>
      </c>
      <c r="AY287" s="98"/>
      <c r="AZ287" s="46">
        <f t="shared" si="126"/>
        <v>2</v>
      </c>
      <c r="BA287" s="54">
        <v>1.99</v>
      </c>
      <c r="BB287" s="114">
        <f t="shared" si="127"/>
        <v>5.99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>
        <v>0</v>
      </c>
      <c r="BM287" s="98">
        <v>0</v>
      </c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2</v>
      </c>
      <c r="BW287" s="98">
        <v>1</v>
      </c>
      <c r="BX287" s="98">
        <v>0</v>
      </c>
      <c r="BY287" s="98">
        <v>0</v>
      </c>
      <c r="BZ287" s="98">
        <v>0</v>
      </c>
      <c r="CA287" s="98">
        <v>0</v>
      </c>
      <c r="CB287" s="98">
        <v>0</v>
      </c>
      <c r="CC287" s="98"/>
      <c r="CD287" s="51">
        <f t="shared" si="130"/>
        <v>5</v>
      </c>
      <c r="CE287" s="54">
        <v>8</v>
      </c>
      <c r="CF287" s="114">
        <f t="shared" si="131"/>
        <v>17</v>
      </c>
      <c r="CG287" s="91">
        <f t="shared" si="132"/>
        <v>12</v>
      </c>
      <c r="CH287" s="91">
        <f t="shared" si="111"/>
        <v>3</v>
      </c>
      <c r="CI287" s="91">
        <f t="shared" si="112"/>
        <v>5</v>
      </c>
      <c r="CJ287" s="91">
        <f t="shared" si="113"/>
        <v>2</v>
      </c>
      <c r="CK287" s="91">
        <f t="shared" si="114"/>
        <v>6</v>
      </c>
      <c r="CL287" s="91">
        <f t="shared" si="115"/>
        <v>27</v>
      </c>
      <c r="CM287" s="91">
        <f t="shared" si="116"/>
        <v>1</v>
      </c>
      <c r="CN287" s="91">
        <f t="shared" si="117"/>
        <v>12</v>
      </c>
      <c r="CO287" s="91">
        <f t="shared" si="118"/>
        <v>1</v>
      </c>
      <c r="CP287" s="91">
        <f t="shared" si="119"/>
        <v>6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75</v>
      </c>
      <c r="CU287" s="53">
        <f t="shared" si="135"/>
        <v>0.76734192756292219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2</v>
      </c>
      <c r="S288" s="98">
        <v>0</v>
      </c>
      <c r="T288" s="98">
        <v>0</v>
      </c>
      <c r="U288" s="98"/>
      <c r="V288" s="46">
        <f t="shared" si="122"/>
        <v>7</v>
      </c>
      <c r="W288" s="54">
        <v>7.8</v>
      </c>
      <c r="X288" s="114">
        <f t="shared" si="123"/>
        <v>20.8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2</v>
      </c>
      <c r="AE288" s="98">
        <v>1</v>
      </c>
      <c r="AF288" s="98">
        <v>6</v>
      </c>
      <c r="AG288" s="98">
        <v>4</v>
      </c>
      <c r="AH288" s="98">
        <v>6</v>
      </c>
      <c r="AI288" s="98">
        <v>0</v>
      </c>
      <c r="AJ288" s="98"/>
      <c r="AK288" s="46">
        <f t="shared" si="124"/>
        <v>65</v>
      </c>
      <c r="AL288" s="54">
        <v>89.699999999999989</v>
      </c>
      <c r="AM288" s="114">
        <f t="shared" si="125"/>
        <v>210.7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>
        <v>0</v>
      </c>
      <c r="AX288" s="98">
        <v>0</v>
      </c>
      <c r="AY288" s="98"/>
      <c r="AZ288" s="46">
        <f t="shared" si="126"/>
        <v>2</v>
      </c>
      <c r="BA288" s="54">
        <v>1.99</v>
      </c>
      <c r="BB288" s="114">
        <f t="shared" si="127"/>
        <v>5.99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>
        <v>0</v>
      </c>
      <c r="BM288" s="98">
        <v>0</v>
      </c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>
        <v>0</v>
      </c>
      <c r="CB288" s="98">
        <v>0</v>
      </c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2</v>
      </c>
      <c r="CM288" s="91">
        <f t="shared" si="116"/>
        <v>1</v>
      </c>
      <c r="CN288" s="91">
        <f t="shared" si="117"/>
        <v>8</v>
      </c>
      <c r="CO288" s="91">
        <f t="shared" si="118"/>
        <v>6</v>
      </c>
      <c r="CP288" s="91">
        <f t="shared" si="119"/>
        <v>6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76</v>
      </c>
      <c r="CU288" s="53">
        <f t="shared" si="135"/>
        <v>0.73437047057686744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3</v>
      </c>
      <c r="S289" s="98">
        <v>3</v>
      </c>
      <c r="T289" s="98">
        <v>6</v>
      </c>
      <c r="U289" s="98"/>
      <c r="V289" s="46">
        <f t="shared" si="122"/>
        <v>40</v>
      </c>
      <c r="W289" s="54">
        <v>19.5</v>
      </c>
      <c r="X289" s="114">
        <f t="shared" si="123"/>
        <v>95.5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14</v>
      </c>
      <c r="AG289" s="98">
        <v>3</v>
      </c>
      <c r="AH289" s="98">
        <v>6</v>
      </c>
      <c r="AI289" s="98">
        <v>12</v>
      </c>
      <c r="AJ289" s="98"/>
      <c r="AK289" s="46">
        <f t="shared" si="124"/>
        <v>129</v>
      </c>
      <c r="AL289" s="54">
        <v>159.89999999999998</v>
      </c>
      <c r="AM289" s="114">
        <f t="shared" si="125"/>
        <v>385.9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>
        <v>0</v>
      </c>
      <c r="AX289" s="98">
        <v>0</v>
      </c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>
        <v>0</v>
      </c>
      <c r="BM289" s="98">
        <v>0</v>
      </c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>
        <v>0</v>
      </c>
      <c r="CB289" s="98">
        <v>0</v>
      </c>
      <c r="CC289" s="98"/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24</v>
      </c>
      <c r="CO289" s="91">
        <f t="shared" si="118"/>
        <v>6</v>
      </c>
      <c r="CP289" s="91">
        <f t="shared" si="119"/>
        <v>9</v>
      </c>
      <c r="CQ289" s="91">
        <f t="shared" si="120"/>
        <v>18</v>
      </c>
      <c r="CR289" s="91">
        <f t="shared" si="121"/>
        <v>0</v>
      </c>
      <c r="CS289" s="52">
        <f t="shared" si="133"/>
        <v>181.39</v>
      </c>
      <c r="CT289" s="52">
        <f t="shared" si="134"/>
        <v>172</v>
      </c>
      <c r="CU289" s="53">
        <f t="shared" si="135"/>
        <v>0.94823308892441704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6</v>
      </c>
      <c r="K290" s="98">
        <v>6</v>
      </c>
      <c r="L290" s="98">
        <v>10</v>
      </c>
      <c r="M290" s="98">
        <v>22</v>
      </c>
      <c r="N290" s="98">
        <v>4</v>
      </c>
      <c r="O290" s="98">
        <v>15</v>
      </c>
      <c r="P290" s="98">
        <v>10</v>
      </c>
      <c r="Q290" s="98">
        <v>8</v>
      </c>
      <c r="R290" s="98">
        <v>6</v>
      </c>
      <c r="S290" s="98">
        <v>27</v>
      </c>
      <c r="T290" s="98">
        <v>10</v>
      </c>
      <c r="U290" s="98"/>
      <c r="V290" s="46">
        <f t="shared" si="122"/>
        <v>124</v>
      </c>
      <c r="W290" s="54">
        <v>111.15</v>
      </c>
      <c r="X290" s="114">
        <f t="shared" si="123"/>
        <v>347.15</v>
      </c>
      <c r="Y290" s="98">
        <v>40</v>
      </c>
      <c r="Z290" s="98">
        <v>63</v>
      </c>
      <c r="AA290" s="98">
        <v>53</v>
      </c>
      <c r="AB290" s="98">
        <v>51</v>
      </c>
      <c r="AC290" s="98">
        <v>27</v>
      </c>
      <c r="AD290" s="98">
        <v>28</v>
      </c>
      <c r="AE290" s="98">
        <v>24</v>
      </c>
      <c r="AF290" s="98">
        <v>26</v>
      </c>
      <c r="AG290" s="98">
        <v>25</v>
      </c>
      <c r="AH290" s="98">
        <v>40</v>
      </c>
      <c r="AI290" s="98">
        <v>16</v>
      </c>
      <c r="AJ290" s="98"/>
      <c r="AK290" s="46">
        <f t="shared" si="124"/>
        <v>393</v>
      </c>
      <c r="AL290" s="54">
        <v>493.35</v>
      </c>
      <c r="AM290" s="114">
        <f t="shared" si="125"/>
        <v>1176.3499999999999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1</v>
      </c>
      <c r="AW290" s="98">
        <v>0</v>
      </c>
      <c r="AX290" s="98">
        <v>0</v>
      </c>
      <c r="AY290" s="98"/>
      <c r="AZ290" s="46">
        <f t="shared" si="126"/>
        <v>2</v>
      </c>
      <c r="BA290" s="54">
        <v>1.99</v>
      </c>
      <c r="BB290" s="114">
        <f t="shared" si="127"/>
        <v>5.99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>
        <v>0</v>
      </c>
      <c r="BM290" s="98">
        <v>0</v>
      </c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1</v>
      </c>
      <c r="BZ290" s="98">
        <v>0</v>
      </c>
      <c r="CA290" s="98">
        <v>3</v>
      </c>
      <c r="CB290" s="98">
        <v>0</v>
      </c>
      <c r="CC290" s="98"/>
      <c r="CD290" s="51">
        <f t="shared" si="130"/>
        <v>4</v>
      </c>
      <c r="CE290" s="54">
        <v>0</v>
      </c>
      <c r="CF290" s="114">
        <f t="shared" si="131"/>
        <v>8</v>
      </c>
      <c r="CG290" s="91">
        <f t="shared" si="132"/>
        <v>46</v>
      </c>
      <c r="CH290" s="91">
        <f t="shared" si="111"/>
        <v>69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34</v>
      </c>
      <c r="CN290" s="91">
        <f t="shared" si="117"/>
        <v>35</v>
      </c>
      <c r="CO290" s="91">
        <f t="shared" si="118"/>
        <v>32</v>
      </c>
      <c r="CP290" s="91">
        <f t="shared" si="119"/>
        <v>70</v>
      </c>
      <c r="CQ290" s="91">
        <f t="shared" si="120"/>
        <v>26</v>
      </c>
      <c r="CR290" s="91">
        <f t="shared" si="121"/>
        <v>0</v>
      </c>
      <c r="CS290" s="52">
        <f t="shared" si="133"/>
        <v>606.49</v>
      </c>
      <c r="CT290" s="52">
        <f t="shared" si="134"/>
        <v>523</v>
      </c>
      <c r="CU290" s="53">
        <f t="shared" si="135"/>
        <v>0.86233903279526458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2</v>
      </c>
      <c r="S291" s="98">
        <v>1</v>
      </c>
      <c r="T291" s="98">
        <v>11</v>
      </c>
      <c r="U291" s="98"/>
      <c r="V291" s="46">
        <f t="shared" si="122"/>
        <v>104</v>
      </c>
      <c r="W291" s="54">
        <v>159.89999999999998</v>
      </c>
      <c r="X291" s="114">
        <f t="shared" si="123"/>
        <v>357.9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1</v>
      </c>
      <c r="AH291" s="98">
        <v>4</v>
      </c>
      <c r="AI291" s="98">
        <v>9</v>
      </c>
      <c r="AJ291" s="98"/>
      <c r="AK291" s="46">
        <f t="shared" si="124"/>
        <v>28</v>
      </c>
      <c r="AL291" s="54">
        <v>27.299999999999997</v>
      </c>
      <c r="AM291" s="114">
        <f t="shared" si="125"/>
        <v>82.3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>
        <v>0</v>
      </c>
      <c r="AX291" s="98">
        <v>1</v>
      </c>
      <c r="AY291" s="98"/>
      <c r="AZ291" s="46">
        <f t="shared" si="126"/>
        <v>1</v>
      </c>
      <c r="BA291" s="54">
        <v>0</v>
      </c>
      <c r="BB291" s="114">
        <f t="shared" si="127"/>
        <v>2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>
        <v>0</v>
      </c>
      <c r="BM291" s="98">
        <v>0</v>
      </c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>
        <v>0</v>
      </c>
      <c r="CB291" s="98">
        <v>0</v>
      </c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3</v>
      </c>
      <c r="CP291" s="91">
        <f t="shared" si="119"/>
        <v>5</v>
      </c>
      <c r="CQ291" s="91">
        <f t="shared" si="120"/>
        <v>21</v>
      </c>
      <c r="CR291" s="91">
        <f t="shared" si="121"/>
        <v>0</v>
      </c>
      <c r="CS291" s="52">
        <f t="shared" si="133"/>
        <v>187.2</v>
      </c>
      <c r="CT291" s="52">
        <f t="shared" si="134"/>
        <v>133</v>
      </c>
      <c r="CU291" s="53">
        <f t="shared" si="135"/>
        <v>0.7104700854700855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>
        <v>0</v>
      </c>
      <c r="T292" s="98">
        <v>0</v>
      </c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>
        <v>0</v>
      </c>
      <c r="AI292" s="98">
        <v>0</v>
      </c>
      <c r="AJ292" s="98"/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>
        <v>0</v>
      </c>
      <c r="AX292" s="98">
        <v>0</v>
      </c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>
        <v>0</v>
      </c>
      <c r="BM292" s="98">
        <v>0</v>
      </c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>
        <v>0</v>
      </c>
      <c r="CB292" s="98">
        <v>0</v>
      </c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>
        <v>0</v>
      </c>
      <c r="T293" s="98">
        <v>0</v>
      </c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>
        <v>0</v>
      </c>
      <c r="AI293" s="98">
        <v>0</v>
      </c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>
        <v>0</v>
      </c>
      <c r="AX293" s="98">
        <v>0</v>
      </c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>
        <v>0</v>
      </c>
      <c r="BM293" s="98">
        <v>0</v>
      </c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>
        <v>0</v>
      </c>
      <c r="CB293" s="98">
        <v>0</v>
      </c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>
        <v>0</v>
      </c>
      <c r="T294" s="98">
        <v>0</v>
      </c>
      <c r="U294" s="98"/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>
        <v>0</v>
      </c>
      <c r="AI294" s="98">
        <v>0</v>
      </c>
      <c r="AJ294" s="98"/>
      <c r="AK294" s="46">
        <f t="shared" si="124"/>
        <v>22</v>
      </c>
      <c r="AL294" s="54">
        <v>39</v>
      </c>
      <c r="AM294" s="114">
        <f t="shared" si="125"/>
        <v>72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>
        <v>0</v>
      </c>
      <c r="AX294" s="98">
        <v>0</v>
      </c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>
        <v>0</v>
      </c>
      <c r="BM294" s="98">
        <v>0</v>
      </c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>
        <v>0</v>
      </c>
      <c r="CB294" s="98">
        <v>0</v>
      </c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28</v>
      </c>
      <c r="CU294" s="53">
        <f t="shared" si="135"/>
        <v>0.57435897435897432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20</v>
      </c>
      <c r="S295" s="98">
        <v>23</v>
      </c>
      <c r="T295" s="98">
        <v>4</v>
      </c>
      <c r="U295" s="98"/>
      <c r="V295" s="46">
        <f t="shared" si="122"/>
        <v>210</v>
      </c>
      <c r="W295" s="54">
        <v>212.55</v>
      </c>
      <c r="X295" s="114">
        <f t="shared" si="123"/>
        <v>600.54999999999995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13</v>
      </c>
      <c r="AH295" s="98">
        <v>23</v>
      </c>
      <c r="AI295" s="98">
        <v>4</v>
      </c>
      <c r="AJ295" s="98"/>
      <c r="AK295" s="46">
        <f t="shared" si="124"/>
        <v>159</v>
      </c>
      <c r="AL295" s="54">
        <v>152.1</v>
      </c>
      <c r="AM295" s="114">
        <f t="shared" si="125"/>
        <v>445.1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>
        <v>1</v>
      </c>
      <c r="AX295" s="98">
        <v>0</v>
      </c>
      <c r="AY295" s="98"/>
      <c r="AZ295" s="46">
        <f t="shared" si="126"/>
        <v>4</v>
      </c>
      <c r="BA295" s="54">
        <v>5.97</v>
      </c>
      <c r="BB295" s="114">
        <f t="shared" si="127"/>
        <v>11.969999999999999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>
        <v>0</v>
      </c>
      <c r="BM295" s="98">
        <v>0</v>
      </c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>
        <v>0</v>
      </c>
      <c r="CB295" s="98">
        <v>0</v>
      </c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33</v>
      </c>
      <c r="CP295" s="91">
        <f t="shared" si="119"/>
        <v>47</v>
      </c>
      <c r="CQ295" s="91">
        <f t="shared" si="120"/>
        <v>8</v>
      </c>
      <c r="CR295" s="91">
        <f t="shared" si="121"/>
        <v>0</v>
      </c>
      <c r="CS295" s="52">
        <f t="shared" si="133"/>
        <v>372.62</v>
      </c>
      <c r="CT295" s="52">
        <f t="shared" si="134"/>
        <v>374</v>
      </c>
      <c r="CU295" s="53">
        <f t="shared" si="135"/>
        <v>1.0037035049111696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3</v>
      </c>
      <c r="R296" s="98">
        <v>3</v>
      </c>
      <c r="S296" s="98">
        <v>4</v>
      </c>
      <c r="T296" s="98">
        <v>0</v>
      </c>
      <c r="U296" s="98"/>
      <c r="V296" s="46">
        <f t="shared" si="122"/>
        <v>44</v>
      </c>
      <c r="W296" s="54">
        <v>56.55</v>
      </c>
      <c r="X296" s="114">
        <f t="shared" si="123"/>
        <v>138.55000000000001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>
        <v>0</v>
      </c>
      <c r="AI296" s="98">
        <v>1</v>
      </c>
      <c r="AJ296" s="98"/>
      <c r="AK296" s="46">
        <f t="shared" si="124"/>
        <v>8</v>
      </c>
      <c r="AL296" s="54">
        <v>9.75</v>
      </c>
      <c r="AM296" s="114">
        <f t="shared" si="125"/>
        <v>25.75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>
        <v>0</v>
      </c>
      <c r="AX296" s="98">
        <v>0</v>
      </c>
      <c r="AY296" s="98"/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>
        <v>0</v>
      </c>
      <c r="BM296" s="98">
        <v>0</v>
      </c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>
        <v>0</v>
      </c>
      <c r="CB296" s="98">
        <v>0</v>
      </c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6</v>
      </c>
      <c r="CO296" s="91">
        <f t="shared" si="118"/>
        <v>3</v>
      </c>
      <c r="CP296" s="91">
        <f t="shared" si="119"/>
        <v>4</v>
      </c>
      <c r="CQ296" s="91">
        <f t="shared" si="120"/>
        <v>1</v>
      </c>
      <c r="CR296" s="91">
        <f t="shared" si="121"/>
        <v>0</v>
      </c>
      <c r="CS296" s="52">
        <f t="shared" si="133"/>
        <v>66.3</v>
      </c>
      <c r="CT296" s="52">
        <f t="shared" si="134"/>
        <v>53</v>
      </c>
      <c r="CU296" s="53">
        <f t="shared" si="135"/>
        <v>0.79939668174962297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3</v>
      </c>
      <c r="R297" s="98">
        <v>0</v>
      </c>
      <c r="S297" s="98">
        <v>0</v>
      </c>
      <c r="T297" s="98">
        <v>0</v>
      </c>
      <c r="U297" s="98"/>
      <c r="V297" s="46">
        <f t="shared" si="122"/>
        <v>5</v>
      </c>
      <c r="W297" s="54">
        <v>3.9</v>
      </c>
      <c r="X297" s="114">
        <f t="shared" si="123"/>
        <v>13.9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4</v>
      </c>
      <c r="AG297" s="98">
        <v>0</v>
      </c>
      <c r="AH297" s="98">
        <v>2</v>
      </c>
      <c r="AI297" s="98">
        <v>0</v>
      </c>
      <c r="AJ297" s="98"/>
      <c r="AK297" s="46">
        <f t="shared" si="124"/>
        <v>11</v>
      </c>
      <c r="AL297" s="54">
        <v>7.8</v>
      </c>
      <c r="AM297" s="114">
        <f t="shared" si="125"/>
        <v>28.8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>
        <v>0</v>
      </c>
      <c r="AX297" s="98">
        <v>0</v>
      </c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>
        <v>0</v>
      </c>
      <c r="BM297" s="98">
        <v>0</v>
      </c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>
        <v>0</v>
      </c>
      <c r="CB297" s="98">
        <v>0</v>
      </c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7</v>
      </c>
      <c r="CO297" s="91">
        <f t="shared" si="118"/>
        <v>0</v>
      </c>
      <c r="CP297" s="91">
        <f t="shared" si="119"/>
        <v>2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16</v>
      </c>
      <c r="CU297" s="53">
        <f t="shared" si="135"/>
        <v>1.3675213675213675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4</v>
      </c>
      <c r="S298" s="98">
        <v>1</v>
      </c>
      <c r="T298" s="98">
        <v>3</v>
      </c>
      <c r="U298" s="98"/>
      <c r="V298" s="46">
        <f t="shared" si="122"/>
        <v>18</v>
      </c>
      <c r="W298" s="54">
        <v>15.6</v>
      </c>
      <c r="X298" s="114">
        <f t="shared" si="123"/>
        <v>45.6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17</v>
      </c>
      <c r="AH298" s="98">
        <v>17</v>
      </c>
      <c r="AI298" s="98">
        <v>18</v>
      </c>
      <c r="AJ298" s="98"/>
      <c r="AK298" s="46">
        <f t="shared" si="124"/>
        <v>256</v>
      </c>
      <c r="AL298" s="54">
        <v>294.45</v>
      </c>
      <c r="AM298" s="114">
        <f t="shared" si="125"/>
        <v>758.45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>
        <v>0</v>
      </c>
      <c r="AX298" s="98">
        <v>0</v>
      </c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>
        <v>0</v>
      </c>
      <c r="BM298" s="98">
        <v>0</v>
      </c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1</v>
      </c>
      <c r="CA298" s="98">
        <v>0</v>
      </c>
      <c r="CB298" s="98">
        <v>0</v>
      </c>
      <c r="CC298" s="98"/>
      <c r="CD298" s="51">
        <f t="shared" si="130"/>
        <v>1</v>
      </c>
      <c r="CE298" s="54">
        <v>0</v>
      </c>
      <c r="CF298" s="114">
        <f t="shared" si="131"/>
        <v>2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22</v>
      </c>
      <c r="CP298" s="91">
        <f t="shared" si="119"/>
        <v>18</v>
      </c>
      <c r="CQ298" s="91">
        <f t="shared" si="120"/>
        <v>21</v>
      </c>
      <c r="CR298" s="91">
        <f t="shared" si="121"/>
        <v>0</v>
      </c>
      <c r="CS298" s="52">
        <f t="shared" si="133"/>
        <v>310.05</v>
      </c>
      <c r="CT298" s="52">
        <f t="shared" si="134"/>
        <v>275</v>
      </c>
      <c r="CU298" s="53">
        <f t="shared" si="135"/>
        <v>0.88695371714239635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>
        <v>1</v>
      </c>
      <c r="T299" s="98">
        <v>2</v>
      </c>
      <c r="U299" s="98"/>
      <c r="V299" s="46">
        <f t="shared" si="122"/>
        <v>5</v>
      </c>
      <c r="W299" s="54">
        <v>1.95</v>
      </c>
      <c r="X299" s="114">
        <f t="shared" si="123"/>
        <v>11.95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1</v>
      </c>
      <c r="AH299" s="98">
        <v>4</v>
      </c>
      <c r="AI299" s="98">
        <v>1</v>
      </c>
      <c r="AJ299" s="98"/>
      <c r="AK299" s="46">
        <f t="shared" si="124"/>
        <v>27</v>
      </c>
      <c r="AL299" s="54">
        <v>17.549999999999997</v>
      </c>
      <c r="AM299" s="114">
        <f t="shared" si="125"/>
        <v>67.55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>
        <v>0</v>
      </c>
      <c r="AX299" s="98">
        <v>0</v>
      </c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>
        <v>0</v>
      </c>
      <c r="BM299" s="98">
        <v>0</v>
      </c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>
        <v>0</v>
      </c>
      <c r="CB299" s="98">
        <v>0</v>
      </c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1</v>
      </c>
      <c r="CP299" s="91">
        <f t="shared" si="119"/>
        <v>5</v>
      </c>
      <c r="CQ299" s="91">
        <f t="shared" si="120"/>
        <v>3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32</v>
      </c>
      <c r="CU299" s="53">
        <f t="shared" si="135"/>
        <v>1.6410256410256414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>
        <v>0</v>
      </c>
      <c r="T300" s="98">
        <v>0</v>
      </c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5</v>
      </c>
      <c r="AH300" s="98">
        <v>10</v>
      </c>
      <c r="AI300" s="98">
        <v>1</v>
      </c>
      <c r="AJ300" s="98"/>
      <c r="AK300" s="46">
        <f t="shared" si="124"/>
        <v>36</v>
      </c>
      <c r="AL300" s="54">
        <v>23.4</v>
      </c>
      <c r="AM300" s="114">
        <f t="shared" si="125"/>
        <v>94.4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>
        <v>0</v>
      </c>
      <c r="AX300" s="98">
        <v>0</v>
      </c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>
        <v>0</v>
      </c>
      <c r="BM300" s="98">
        <v>0</v>
      </c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>
        <v>0</v>
      </c>
      <c r="CB300" s="98">
        <v>0</v>
      </c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5</v>
      </c>
      <c r="CP300" s="91">
        <f t="shared" si="119"/>
        <v>10</v>
      </c>
      <c r="CQ300" s="91">
        <f t="shared" si="120"/>
        <v>1</v>
      </c>
      <c r="CR300" s="91">
        <f t="shared" si="121"/>
        <v>0</v>
      </c>
      <c r="CS300" s="52">
        <f t="shared" si="133"/>
        <v>23.4</v>
      </c>
      <c r="CT300" s="52">
        <f t="shared" si="134"/>
        <v>36</v>
      </c>
      <c r="CU300" s="53">
        <f t="shared" si="135"/>
        <v>1.5384615384615385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>
        <v>0</v>
      </c>
      <c r="T301" s="98">
        <v>0</v>
      </c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2</v>
      </c>
      <c r="AG301" s="98">
        <v>0</v>
      </c>
      <c r="AH301" s="98">
        <v>2</v>
      </c>
      <c r="AI301" s="98">
        <v>0</v>
      </c>
      <c r="AJ301" s="98"/>
      <c r="AK301" s="46">
        <f t="shared" si="124"/>
        <v>17</v>
      </c>
      <c r="AL301" s="54">
        <v>21.45</v>
      </c>
      <c r="AM301" s="114">
        <f t="shared" si="125"/>
        <v>49.45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>
        <v>0</v>
      </c>
      <c r="AX301" s="98">
        <v>0</v>
      </c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>
        <v>0</v>
      </c>
      <c r="BM301" s="98">
        <v>0</v>
      </c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>
        <v>0</v>
      </c>
      <c r="CB301" s="98">
        <v>0</v>
      </c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2</v>
      </c>
      <c r="CO301" s="91">
        <f t="shared" si="118"/>
        <v>0</v>
      </c>
      <c r="CP301" s="91">
        <f t="shared" si="119"/>
        <v>2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19</v>
      </c>
      <c r="CU301" s="53">
        <f t="shared" si="135"/>
        <v>0.7471490365709792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2</v>
      </c>
      <c r="S302" s="98">
        <v>2</v>
      </c>
      <c r="T302" s="98">
        <v>4</v>
      </c>
      <c r="U302" s="98"/>
      <c r="V302" s="46">
        <f t="shared" si="122"/>
        <v>37</v>
      </c>
      <c r="W302" s="54">
        <v>44.849999999999994</v>
      </c>
      <c r="X302" s="114">
        <f t="shared" si="123"/>
        <v>118.85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11</v>
      </c>
      <c r="AH302" s="98">
        <v>35</v>
      </c>
      <c r="AI302" s="98">
        <v>9</v>
      </c>
      <c r="AJ302" s="98"/>
      <c r="AK302" s="46">
        <f t="shared" si="124"/>
        <v>157</v>
      </c>
      <c r="AL302" s="54">
        <v>148.19999999999999</v>
      </c>
      <c r="AM302" s="114">
        <f t="shared" si="125"/>
        <v>419.2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>
        <v>0</v>
      </c>
      <c r="AX302" s="98">
        <v>1</v>
      </c>
      <c r="AY302" s="98"/>
      <c r="AZ302" s="46">
        <f t="shared" si="126"/>
        <v>3</v>
      </c>
      <c r="BA302" s="54">
        <v>1.99</v>
      </c>
      <c r="BB302" s="114">
        <f t="shared" si="127"/>
        <v>7.99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>
        <v>0</v>
      </c>
      <c r="BM302" s="98">
        <v>0</v>
      </c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>
        <v>0</v>
      </c>
      <c r="CB302" s="98">
        <v>0</v>
      </c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14</v>
      </c>
      <c r="CP302" s="91">
        <f t="shared" si="119"/>
        <v>37</v>
      </c>
      <c r="CQ302" s="91">
        <f t="shared" si="120"/>
        <v>14</v>
      </c>
      <c r="CR302" s="91">
        <f t="shared" si="121"/>
        <v>0</v>
      </c>
      <c r="CS302" s="52">
        <f t="shared" si="133"/>
        <v>195.04</v>
      </c>
      <c r="CT302" s="52">
        <f t="shared" si="134"/>
        <v>198</v>
      </c>
      <c r="CU302" s="53">
        <f t="shared" si="135"/>
        <v>1.0151763740771125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5</v>
      </c>
      <c r="S303" s="98">
        <v>0</v>
      </c>
      <c r="T303" s="98">
        <v>0</v>
      </c>
      <c r="U303" s="98"/>
      <c r="V303" s="46">
        <f t="shared" si="122"/>
        <v>41</v>
      </c>
      <c r="W303" s="54">
        <v>44.849999999999994</v>
      </c>
      <c r="X303" s="114">
        <f t="shared" si="123"/>
        <v>125.85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1</v>
      </c>
      <c r="AH303" s="98">
        <v>0</v>
      </c>
      <c r="AI303" s="98">
        <v>0</v>
      </c>
      <c r="AJ303" s="98"/>
      <c r="AK303" s="46">
        <f t="shared" si="124"/>
        <v>3</v>
      </c>
      <c r="AL303" s="54">
        <v>3.9</v>
      </c>
      <c r="AM303" s="114">
        <f t="shared" si="125"/>
        <v>7.9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>
        <v>0</v>
      </c>
      <c r="AX303" s="98">
        <v>0</v>
      </c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>
        <v>0</v>
      </c>
      <c r="BM303" s="98">
        <v>0</v>
      </c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>
        <v>0</v>
      </c>
      <c r="CB303" s="98">
        <v>0</v>
      </c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6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44</v>
      </c>
      <c r="CU303" s="53">
        <f t="shared" si="135"/>
        <v>0.90256410256410269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11</v>
      </c>
      <c r="P304" s="98">
        <v>5</v>
      </c>
      <c r="Q304" s="98">
        <v>3</v>
      </c>
      <c r="R304" s="98">
        <v>0</v>
      </c>
      <c r="S304" s="98">
        <v>5</v>
      </c>
      <c r="T304" s="98">
        <v>0</v>
      </c>
      <c r="U304" s="98"/>
      <c r="V304" s="46">
        <f t="shared" si="122"/>
        <v>78</v>
      </c>
      <c r="W304" s="54">
        <v>101.4</v>
      </c>
      <c r="X304" s="114">
        <f t="shared" si="123"/>
        <v>240.4</v>
      </c>
      <c r="Y304" s="98">
        <v>19</v>
      </c>
      <c r="Z304" s="98">
        <v>11</v>
      </c>
      <c r="AA304" s="98">
        <v>15</v>
      </c>
      <c r="AB304" s="98">
        <v>27</v>
      </c>
      <c r="AC304" s="98">
        <v>72</v>
      </c>
      <c r="AD304" s="98">
        <v>29</v>
      </c>
      <c r="AE304" s="98">
        <v>44</v>
      </c>
      <c r="AF304" s="98">
        <v>13</v>
      </c>
      <c r="AG304" s="98">
        <v>42</v>
      </c>
      <c r="AH304" s="98">
        <v>4</v>
      </c>
      <c r="AI304" s="98">
        <v>0</v>
      </c>
      <c r="AJ304" s="98"/>
      <c r="AK304" s="46">
        <f t="shared" si="124"/>
        <v>276</v>
      </c>
      <c r="AL304" s="54">
        <v>198.89999999999998</v>
      </c>
      <c r="AM304" s="114">
        <f t="shared" si="125"/>
        <v>720.9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1</v>
      </c>
      <c r="AU304" s="98">
        <v>0</v>
      </c>
      <c r="AV304" s="98">
        <v>0</v>
      </c>
      <c r="AW304" s="98">
        <v>0</v>
      </c>
      <c r="AX304" s="98">
        <v>0</v>
      </c>
      <c r="AY304" s="98"/>
      <c r="AZ304" s="46">
        <f t="shared" si="126"/>
        <v>3</v>
      </c>
      <c r="BA304" s="54">
        <v>3.98</v>
      </c>
      <c r="BB304" s="114">
        <f t="shared" si="127"/>
        <v>9.98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>
        <v>0</v>
      </c>
      <c r="BM304" s="98">
        <v>0</v>
      </c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>
        <v>0</v>
      </c>
      <c r="CB304" s="98">
        <v>0</v>
      </c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81</v>
      </c>
      <c r="CL304" s="91">
        <f t="shared" si="115"/>
        <v>40</v>
      </c>
      <c r="CM304" s="91">
        <f t="shared" si="116"/>
        <v>50</v>
      </c>
      <c r="CN304" s="91">
        <f t="shared" si="117"/>
        <v>16</v>
      </c>
      <c r="CO304" s="91">
        <f t="shared" si="118"/>
        <v>42</v>
      </c>
      <c r="CP304" s="91">
        <f t="shared" si="119"/>
        <v>9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357</v>
      </c>
      <c r="CU304" s="53">
        <f t="shared" si="135"/>
        <v>1.1732614696989616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>
        <v>0</v>
      </c>
      <c r="T305" s="98">
        <v>0</v>
      </c>
      <c r="U305" s="98"/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>
        <v>91</v>
      </c>
      <c r="AI305" s="98">
        <v>0</v>
      </c>
      <c r="AJ305" s="98"/>
      <c r="AK305" s="46">
        <f t="shared" si="124"/>
        <v>108</v>
      </c>
      <c r="AL305" s="54">
        <v>27.299999999999997</v>
      </c>
      <c r="AM305" s="114">
        <f t="shared" si="125"/>
        <v>243.3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>
        <v>0</v>
      </c>
      <c r="AX305" s="98">
        <v>0</v>
      </c>
      <c r="AY305" s="98"/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>
        <v>0</v>
      </c>
      <c r="BM305" s="98">
        <v>0</v>
      </c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8</v>
      </c>
      <c r="BZ305" s="98">
        <v>2</v>
      </c>
      <c r="CA305" s="98">
        <v>0</v>
      </c>
      <c r="CB305" s="98">
        <v>0</v>
      </c>
      <c r="CC305" s="98"/>
      <c r="CD305" s="51">
        <f t="shared" si="130"/>
        <v>32</v>
      </c>
      <c r="CE305" s="54">
        <v>42</v>
      </c>
      <c r="CF305" s="114">
        <f t="shared" si="131"/>
        <v>106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13</v>
      </c>
      <c r="CO305" s="91">
        <f t="shared" si="118"/>
        <v>2</v>
      </c>
      <c r="CP305" s="91">
        <f t="shared" si="119"/>
        <v>91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150</v>
      </c>
      <c r="CU305" s="53">
        <f t="shared" si="135"/>
        <v>1.8074466803229303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2</v>
      </c>
      <c r="R306" s="98">
        <v>0</v>
      </c>
      <c r="S306" s="98">
        <v>0</v>
      </c>
      <c r="T306" s="98">
        <v>0</v>
      </c>
      <c r="U306" s="98"/>
      <c r="V306" s="46">
        <f t="shared" si="122"/>
        <v>27</v>
      </c>
      <c r="W306" s="54">
        <v>31.2</v>
      </c>
      <c r="X306" s="114">
        <f t="shared" si="123"/>
        <v>80.2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54</v>
      </c>
      <c r="AG306" s="98">
        <v>0</v>
      </c>
      <c r="AH306" s="98">
        <v>0</v>
      </c>
      <c r="AI306" s="98">
        <v>0</v>
      </c>
      <c r="AJ306" s="98"/>
      <c r="AK306" s="46">
        <f t="shared" si="124"/>
        <v>176</v>
      </c>
      <c r="AL306" s="54">
        <v>232.05</v>
      </c>
      <c r="AM306" s="114">
        <f t="shared" si="125"/>
        <v>577.04999999999995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>
        <v>0</v>
      </c>
      <c r="AX306" s="98">
        <v>0</v>
      </c>
      <c r="AY306" s="98"/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>
        <v>0</v>
      </c>
      <c r="BM306" s="98">
        <v>0</v>
      </c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31</v>
      </c>
      <c r="BZ306" s="98">
        <v>0</v>
      </c>
      <c r="CA306" s="98">
        <v>0</v>
      </c>
      <c r="CB306" s="98">
        <v>0</v>
      </c>
      <c r="CC306" s="98"/>
      <c r="CD306" s="51">
        <f t="shared" si="130"/>
        <v>91</v>
      </c>
      <c r="CE306" s="54">
        <v>0</v>
      </c>
      <c r="CF306" s="114">
        <f t="shared" si="131"/>
        <v>182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87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296</v>
      </c>
      <c r="CU306" s="53">
        <f t="shared" si="135"/>
        <v>1.1159704418639722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>
        <v>0</v>
      </c>
      <c r="T307" s="98">
        <v>0</v>
      </c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5</v>
      </c>
      <c r="AG307" s="98">
        <v>9</v>
      </c>
      <c r="AH307" s="98">
        <v>3</v>
      </c>
      <c r="AI307" s="98">
        <v>0</v>
      </c>
      <c r="AJ307" s="98"/>
      <c r="AK307" s="46">
        <f t="shared" si="124"/>
        <v>141</v>
      </c>
      <c r="AL307" s="54">
        <v>216.45</v>
      </c>
      <c r="AM307" s="114">
        <f t="shared" si="125"/>
        <v>459.45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>
        <v>0</v>
      </c>
      <c r="AX307" s="98">
        <v>0</v>
      </c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>
        <v>0</v>
      </c>
      <c r="BM307" s="98">
        <v>0</v>
      </c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>
        <v>0</v>
      </c>
      <c r="CB307" s="98">
        <v>0</v>
      </c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5</v>
      </c>
      <c r="CO307" s="91">
        <f t="shared" si="118"/>
        <v>9</v>
      </c>
      <c r="CP307" s="91">
        <f t="shared" si="119"/>
        <v>3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149</v>
      </c>
      <c r="CU307" s="53">
        <f t="shared" si="135"/>
        <v>0.64199233056142013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8</v>
      </c>
      <c r="R308" s="98">
        <v>13</v>
      </c>
      <c r="S308" s="98">
        <v>21</v>
      </c>
      <c r="T308" s="98">
        <v>7</v>
      </c>
      <c r="U308" s="98"/>
      <c r="V308" s="46">
        <f t="shared" si="122"/>
        <v>181</v>
      </c>
      <c r="W308" s="54">
        <v>234</v>
      </c>
      <c r="X308" s="114">
        <f t="shared" si="123"/>
        <v>552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8</v>
      </c>
      <c r="AH308" s="98">
        <v>1</v>
      </c>
      <c r="AI308" s="98">
        <v>12</v>
      </c>
      <c r="AJ308" s="98"/>
      <c r="AK308" s="46">
        <f t="shared" si="124"/>
        <v>179</v>
      </c>
      <c r="AL308" s="54">
        <v>235.95</v>
      </c>
      <c r="AM308" s="114">
        <f t="shared" si="125"/>
        <v>552.95000000000005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>
        <v>0</v>
      </c>
      <c r="AX308" s="98">
        <v>0</v>
      </c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>
        <v>0</v>
      </c>
      <c r="BM308" s="98">
        <v>0</v>
      </c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>
        <v>1</v>
      </c>
      <c r="CB308" s="98">
        <v>1</v>
      </c>
      <c r="CC308" s="98"/>
      <c r="CD308" s="51">
        <f t="shared" si="130"/>
        <v>4</v>
      </c>
      <c r="CE308" s="54">
        <v>4</v>
      </c>
      <c r="CF308" s="114">
        <f t="shared" si="131"/>
        <v>12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12</v>
      </c>
      <c r="CO308" s="91">
        <f t="shared" si="118"/>
        <v>21</v>
      </c>
      <c r="CP308" s="91">
        <f t="shared" si="119"/>
        <v>23</v>
      </c>
      <c r="CQ308" s="91">
        <f t="shared" si="120"/>
        <v>20</v>
      </c>
      <c r="CR308" s="91">
        <f t="shared" si="121"/>
        <v>0</v>
      </c>
      <c r="CS308" s="52">
        <f t="shared" si="133"/>
        <v>475.94</v>
      </c>
      <c r="CT308" s="52">
        <f t="shared" si="134"/>
        <v>365</v>
      </c>
      <c r="CU308" s="53">
        <f t="shared" si="135"/>
        <v>0.76690339118376272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>
        <v>2</v>
      </c>
      <c r="T309" s="98">
        <v>0</v>
      </c>
      <c r="U309" s="98"/>
      <c r="V309" s="46">
        <f t="shared" si="122"/>
        <v>7</v>
      </c>
      <c r="W309" s="54">
        <v>5.85</v>
      </c>
      <c r="X309" s="114">
        <f t="shared" si="123"/>
        <v>19.850000000000001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>
        <v>11</v>
      </c>
      <c r="AI309" s="98">
        <v>1</v>
      </c>
      <c r="AJ309" s="98"/>
      <c r="AK309" s="46">
        <f t="shared" si="124"/>
        <v>48</v>
      </c>
      <c r="AL309" s="54">
        <v>33.15</v>
      </c>
      <c r="AM309" s="114">
        <f t="shared" si="125"/>
        <v>129.15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>
        <v>0</v>
      </c>
      <c r="AX309" s="98">
        <v>1</v>
      </c>
      <c r="AY309" s="98"/>
      <c r="AZ309" s="46">
        <f t="shared" si="126"/>
        <v>1</v>
      </c>
      <c r="BA309" s="54">
        <v>0</v>
      </c>
      <c r="BB309" s="114">
        <f t="shared" si="127"/>
        <v>2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>
        <v>0</v>
      </c>
      <c r="BM309" s="98">
        <v>0</v>
      </c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>
        <v>0</v>
      </c>
      <c r="CB309" s="98">
        <v>0</v>
      </c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13</v>
      </c>
      <c r="CQ309" s="91">
        <f t="shared" si="120"/>
        <v>2</v>
      </c>
      <c r="CR309" s="91">
        <f t="shared" si="121"/>
        <v>0</v>
      </c>
      <c r="CS309" s="52">
        <f t="shared" si="133"/>
        <v>39</v>
      </c>
      <c r="CT309" s="52">
        <f t="shared" si="134"/>
        <v>56</v>
      </c>
      <c r="CU309" s="53">
        <f t="shared" si="135"/>
        <v>1.4358974358974359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>
        <v>1</v>
      </c>
      <c r="T310" s="98">
        <v>0</v>
      </c>
      <c r="U310" s="98"/>
      <c r="V310" s="46">
        <f t="shared" si="122"/>
        <v>3</v>
      </c>
      <c r="W310" s="54">
        <v>3.9</v>
      </c>
      <c r="X310" s="114">
        <f t="shared" si="123"/>
        <v>9.9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>
        <v>2</v>
      </c>
      <c r="AI310" s="98">
        <v>0</v>
      </c>
      <c r="AJ310" s="98"/>
      <c r="AK310" s="46">
        <f t="shared" si="124"/>
        <v>46</v>
      </c>
      <c r="AL310" s="54">
        <v>68.25</v>
      </c>
      <c r="AM310" s="114">
        <f t="shared" si="125"/>
        <v>146.25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>
        <v>0</v>
      </c>
      <c r="AX310" s="98">
        <v>0</v>
      </c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>
        <v>0</v>
      </c>
      <c r="BM310" s="98">
        <v>0</v>
      </c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>
        <v>0</v>
      </c>
      <c r="CB310" s="98">
        <v>0</v>
      </c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3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49</v>
      </c>
      <c r="CU310" s="53">
        <f t="shared" si="135"/>
        <v>0.6791406791406791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4</v>
      </c>
      <c r="R311" s="98">
        <v>8</v>
      </c>
      <c r="S311" s="98">
        <v>8</v>
      </c>
      <c r="T311" s="98">
        <v>7</v>
      </c>
      <c r="U311" s="98"/>
      <c r="V311" s="46">
        <f t="shared" si="122"/>
        <v>101</v>
      </c>
      <c r="W311" s="54">
        <v>130.65</v>
      </c>
      <c r="X311" s="114">
        <f t="shared" si="123"/>
        <v>309.64999999999998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13</v>
      </c>
      <c r="AG311" s="98">
        <v>17</v>
      </c>
      <c r="AH311" s="98">
        <v>10</v>
      </c>
      <c r="AI311" s="98">
        <v>7</v>
      </c>
      <c r="AJ311" s="98"/>
      <c r="AK311" s="46">
        <f t="shared" si="124"/>
        <v>160</v>
      </c>
      <c r="AL311" s="54">
        <v>208.64999999999998</v>
      </c>
      <c r="AM311" s="114">
        <f t="shared" si="125"/>
        <v>498.65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>
        <v>0</v>
      </c>
      <c r="AX311" s="98">
        <v>0</v>
      </c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>
        <v>0</v>
      </c>
      <c r="BM311" s="98">
        <v>0</v>
      </c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>
        <v>0</v>
      </c>
      <c r="CB311" s="98">
        <v>0</v>
      </c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17</v>
      </c>
      <c r="CO311" s="91">
        <f t="shared" si="118"/>
        <v>25</v>
      </c>
      <c r="CP311" s="91">
        <f t="shared" si="119"/>
        <v>18</v>
      </c>
      <c r="CQ311" s="91">
        <f t="shared" si="120"/>
        <v>14</v>
      </c>
      <c r="CR311" s="91">
        <f t="shared" si="121"/>
        <v>0</v>
      </c>
      <c r="CS311" s="52">
        <f t="shared" si="133"/>
        <v>343.28</v>
      </c>
      <c r="CT311" s="52">
        <f t="shared" si="134"/>
        <v>263</v>
      </c>
      <c r="CU311" s="53">
        <f t="shared" si="135"/>
        <v>0.76613842927056641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5</v>
      </c>
      <c r="S312" s="98">
        <v>13</v>
      </c>
      <c r="T312" s="98">
        <v>15</v>
      </c>
      <c r="U312" s="98"/>
      <c r="V312" s="46">
        <f t="shared" si="122"/>
        <v>76</v>
      </c>
      <c r="W312" s="54">
        <v>68.25</v>
      </c>
      <c r="X312" s="114">
        <f t="shared" si="123"/>
        <v>209.25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22</v>
      </c>
      <c r="AH312" s="98">
        <v>21</v>
      </c>
      <c r="AI312" s="98">
        <v>4</v>
      </c>
      <c r="AJ312" s="98"/>
      <c r="AK312" s="46">
        <f t="shared" si="124"/>
        <v>217</v>
      </c>
      <c r="AL312" s="54">
        <v>294.45</v>
      </c>
      <c r="AM312" s="114">
        <f t="shared" si="125"/>
        <v>693.45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>
        <v>1</v>
      </c>
      <c r="AX312" s="98">
        <v>0</v>
      </c>
      <c r="AY312" s="98"/>
      <c r="AZ312" s="46">
        <f t="shared" si="126"/>
        <v>3</v>
      </c>
      <c r="BA312" s="54">
        <v>3.98</v>
      </c>
      <c r="BB312" s="114">
        <f t="shared" si="127"/>
        <v>7.98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>
        <v>0</v>
      </c>
      <c r="BM312" s="98">
        <v>0</v>
      </c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>
        <v>0</v>
      </c>
      <c r="CB312" s="98">
        <v>0</v>
      </c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27</v>
      </c>
      <c r="CP312" s="91">
        <f t="shared" si="119"/>
        <v>35</v>
      </c>
      <c r="CQ312" s="91">
        <f t="shared" si="120"/>
        <v>19</v>
      </c>
      <c r="CR312" s="91">
        <f t="shared" si="121"/>
        <v>0</v>
      </c>
      <c r="CS312" s="52">
        <f t="shared" si="133"/>
        <v>368.68</v>
      </c>
      <c r="CT312" s="52">
        <f t="shared" si="134"/>
        <v>297</v>
      </c>
      <c r="CU312" s="53">
        <f t="shared" si="135"/>
        <v>0.80557665183899319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1</v>
      </c>
      <c r="S313" s="98">
        <v>0</v>
      </c>
      <c r="T313" s="98">
        <v>0</v>
      </c>
      <c r="U313" s="98"/>
      <c r="V313" s="46">
        <f t="shared" si="122"/>
        <v>2</v>
      </c>
      <c r="W313" s="54">
        <v>1.95</v>
      </c>
      <c r="X313" s="114">
        <f t="shared" si="123"/>
        <v>4.95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3</v>
      </c>
      <c r="AH313" s="98">
        <v>23</v>
      </c>
      <c r="AI313" s="98">
        <v>3</v>
      </c>
      <c r="AJ313" s="98"/>
      <c r="AK313" s="46">
        <f t="shared" si="124"/>
        <v>52</v>
      </c>
      <c r="AL313" s="54">
        <v>25.35</v>
      </c>
      <c r="AM313" s="114">
        <f t="shared" si="125"/>
        <v>121.35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>
        <v>0</v>
      </c>
      <c r="AX313" s="98">
        <v>0</v>
      </c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>
        <v>0</v>
      </c>
      <c r="BM313" s="98">
        <v>0</v>
      </c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>
        <v>0</v>
      </c>
      <c r="CB313" s="98">
        <v>1</v>
      </c>
      <c r="CC313" s="98"/>
      <c r="CD313" s="51">
        <f t="shared" si="130"/>
        <v>1</v>
      </c>
      <c r="CE313" s="54">
        <v>0</v>
      </c>
      <c r="CF313" s="114">
        <f t="shared" si="131"/>
        <v>2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4</v>
      </c>
      <c r="CP313" s="91">
        <f t="shared" si="119"/>
        <v>23</v>
      </c>
      <c r="CQ313" s="91">
        <f t="shared" si="120"/>
        <v>4</v>
      </c>
      <c r="CR313" s="91">
        <f t="shared" si="121"/>
        <v>0</v>
      </c>
      <c r="CS313" s="52">
        <f t="shared" si="133"/>
        <v>27.3</v>
      </c>
      <c r="CT313" s="52">
        <f t="shared" si="134"/>
        <v>55</v>
      </c>
      <c r="CU313" s="53">
        <f t="shared" si="135"/>
        <v>2.0146520146520146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>
        <v>0</v>
      </c>
      <c r="T314" s="98">
        <v>0</v>
      </c>
      <c r="U314" s="98"/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4</v>
      </c>
      <c r="AG314" s="98">
        <v>6</v>
      </c>
      <c r="AH314" s="98">
        <v>1</v>
      </c>
      <c r="AI314" s="98">
        <v>0</v>
      </c>
      <c r="AJ314" s="98"/>
      <c r="AK314" s="46">
        <f t="shared" si="124"/>
        <v>22</v>
      </c>
      <c r="AL314" s="54">
        <v>17.549999999999997</v>
      </c>
      <c r="AM314" s="114">
        <f t="shared" si="125"/>
        <v>60.55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>
        <v>0</v>
      </c>
      <c r="AX314" s="98">
        <v>0</v>
      </c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>
        <v>0</v>
      </c>
      <c r="BM314" s="98">
        <v>0</v>
      </c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>
        <v>0</v>
      </c>
      <c r="CB314" s="98">
        <v>0</v>
      </c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4</v>
      </c>
      <c r="CO314" s="91">
        <f t="shared" si="118"/>
        <v>6</v>
      </c>
      <c r="CP314" s="91">
        <f t="shared" si="119"/>
        <v>1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32</v>
      </c>
      <c r="CU314" s="53">
        <f t="shared" si="135"/>
        <v>0.22610047339786618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1</v>
      </c>
      <c r="R315" s="98">
        <v>6</v>
      </c>
      <c r="S315" s="98">
        <v>3</v>
      </c>
      <c r="T315" s="98">
        <v>3</v>
      </c>
      <c r="U315" s="98"/>
      <c r="V315" s="46">
        <f t="shared" si="122"/>
        <v>38</v>
      </c>
      <c r="W315" s="54">
        <v>29.25</v>
      </c>
      <c r="X315" s="114">
        <f t="shared" si="123"/>
        <v>104.25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10</v>
      </c>
      <c r="AF315" s="98">
        <v>4</v>
      </c>
      <c r="AG315" s="98">
        <v>2</v>
      </c>
      <c r="AH315" s="98">
        <v>1</v>
      </c>
      <c r="AI315" s="98">
        <v>2</v>
      </c>
      <c r="AJ315" s="98"/>
      <c r="AK315" s="46">
        <f t="shared" si="124"/>
        <v>63</v>
      </c>
      <c r="AL315" s="54">
        <v>78</v>
      </c>
      <c r="AM315" s="114">
        <f t="shared" si="125"/>
        <v>194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>
        <v>0</v>
      </c>
      <c r="AX315" s="98">
        <v>0</v>
      </c>
      <c r="AY315" s="98"/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>
        <v>0</v>
      </c>
      <c r="BM315" s="98">
        <v>0</v>
      </c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>
        <v>0</v>
      </c>
      <c r="CB315" s="98">
        <v>0</v>
      </c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16</v>
      </c>
      <c r="CN315" s="91">
        <f t="shared" si="117"/>
        <v>5</v>
      </c>
      <c r="CO315" s="91">
        <f t="shared" si="118"/>
        <v>8</v>
      </c>
      <c r="CP315" s="91">
        <f t="shared" si="119"/>
        <v>4</v>
      </c>
      <c r="CQ315" s="91">
        <f t="shared" si="120"/>
        <v>5</v>
      </c>
      <c r="CR315" s="91">
        <f t="shared" si="121"/>
        <v>0</v>
      </c>
      <c r="CS315" s="52">
        <f t="shared" si="133"/>
        <v>115.24</v>
      </c>
      <c r="CT315" s="52">
        <f t="shared" si="134"/>
        <v>106</v>
      </c>
      <c r="CU315" s="53">
        <f t="shared" si="135"/>
        <v>0.91981950711558491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2</v>
      </c>
      <c r="S316" s="98">
        <v>3</v>
      </c>
      <c r="T316" s="98">
        <v>0</v>
      </c>
      <c r="U316" s="98"/>
      <c r="V316" s="46">
        <f t="shared" si="122"/>
        <v>30</v>
      </c>
      <c r="W316" s="54">
        <v>40.950000000000003</v>
      </c>
      <c r="X316" s="114">
        <f t="shared" si="123"/>
        <v>94.95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10</v>
      </c>
      <c r="AG316" s="98">
        <v>28</v>
      </c>
      <c r="AH316" s="98">
        <v>18</v>
      </c>
      <c r="AI316" s="98">
        <v>0</v>
      </c>
      <c r="AJ316" s="98"/>
      <c r="AK316" s="46">
        <f t="shared" si="124"/>
        <v>130</v>
      </c>
      <c r="AL316" s="54">
        <v>134.55000000000001</v>
      </c>
      <c r="AM316" s="114">
        <f t="shared" si="125"/>
        <v>379.55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>
        <v>1</v>
      </c>
      <c r="AX316" s="98">
        <v>0</v>
      </c>
      <c r="AY316" s="98"/>
      <c r="AZ316" s="46">
        <f t="shared" si="126"/>
        <v>3</v>
      </c>
      <c r="BA316" s="54">
        <v>1.99</v>
      </c>
      <c r="BB316" s="114">
        <f t="shared" si="127"/>
        <v>6.99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>
        <v>0</v>
      </c>
      <c r="BM316" s="98">
        <v>0</v>
      </c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>
        <v>0</v>
      </c>
      <c r="CB316" s="98">
        <v>0</v>
      </c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11</v>
      </c>
      <c r="CO316" s="91">
        <f t="shared" si="118"/>
        <v>30</v>
      </c>
      <c r="CP316" s="91">
        <f t="shared" si="119"/>
        <v>22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167</v>
      </c>
      <c r="CU316" s="53">
        <f t="shared" si="135"/>
        <v>0.94089807876500076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3</v>
      </c>
      <c r="S317" s="98">
        <v>1</v>
      </c>
      <c r="T317" s="98">
        <v>0</v>
      </c>
      <c r="U317" s="98"/>
      <c r="V317" s="46">
        <f t="shared" si="122"/>
        <v>10</v>
      </c>
      <c r="W317" s="54">
        <v>9.75</v>
      </c>
      <c r="X317" s="114">
        <f t="shared" si="123"/>
        <v>29.75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43</v>
      </c>
      <c r="AE317" s="98">
        <v>9</v>
      </c>
      <c r="AF317" s="98">
        <v>5</v>
      </c>
      <c r="AG317" s="98">
        <v>10</v>
      </c>
      <c r="AH317" s="98">
        <v>7</v>
      </c>
      <c r="AI317" s="98">
        <v>0</v>
      </c>
      <c r="AJ317" s="98"/>
      <c r="AK317" s="46">
        <f t="shared" si="124"/>
        <v>94</v>
      </c>
      <c r="AL317" s="54">
        <v>105.3</v>
      </c>
      <c r="AM317" s="114">
        <f t="shared" si="125"/>
        <v>286.3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>
        <v>0</v>
      </c>
      <c r="AX317" s="98">
        <v>0</v>
      </c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>
        <v>0</v>
      </c>
      <c r="BM317" s="98">
        <v>0</v>
      </c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1</v>
      </c>
      <c r="BZ317" s="98">
        <v>1</v>
      </c>
      <c r="CA317" s="98">
        <v>1</v>
      </c>
      <c r="CB317" s="98">
        <v>0</v>
      </c>
      <c r="CC317" s="98"/>
      <c r="CD317" s="51">
        <f t="shared" si="130"/>
        <v>3</v>
      </c>
      <c r="CE317" s="54">
        <v>0</v>
      </c>
      <c r="CF317" s="114">
        <f t="shared" si="131"/>
        <v>6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46</v>
      </c>
      <c r="CM317" s="91">
        <f t="shared" si="116"/>
        <v>9</v>
      </c>
      <c r="CN317" s="91">
        <f t="shared" si="117"/>
        <v>6</v>
      </c>
      <c r="CO317" s="91">
        <f t="shared" si="118"/>
        <v>14</v>
      </c>
      <c r="CP317" s="91">
        <f t="shared" si="119"/>
        <v>9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108</v>
      </c>
      <c r="CU317" s="53">
        <f t="shared" si="135"/>
        <v>0.92276144907723856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24</v>
      </c>
      <c r="R318" s="98">
        <v>49</v>
      </c>
      <c r="S318" s="98">
        <v>115</v>
      </c>
      <c r="T318" s="98">
        <v>0</v>
      </c>
      <c r="U318" s="98"/>
      <c r="V318" s="46">
        <f t="shared" si="122"/>
        <v>259</v>
      </c>
      <c r="W318" s="54">
        <v>95.55</v>
      </c>
      <c r="X318" s="114">
        <f t="shared" si="123"/>
        <v>592.54999999999995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11</v>
      </c>
      <c r="AH318" s="98">
        <v>9</v>
      </c>
      <c r="AI318" s="98">
        <v>0</v>
      </c>
      <c r="AJ318" s="98"/>
      <c r="AK318" s="46">
        <f t="shared" si="124"/>
        <v>50</v>
      </c>
      <c r="AL318" s="54">
        <v>44.849999999999994</v>
      </c>
      <c r="AM318" s="114">
        <f t="shared" si="125"/>
        <v>131.85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>
        <v>0</v>
      </c>
      <c r="AX318" s="98">
        <v>0</v>
      </c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1</v>
      </c>
      <c r="BL318" s="98">
        <v>0</v>
      </c>
      <c r="BM318" s="98">
        <v>0</v>
      </c>
      <c r="BN318" s="98"/>
      <c r="BO318" s="51">
        <f t="shared" si="128"/>
        <v>1</v>
      </c>
      <c r="BP318" s="54">
        <v>0</v>
      </c>
      <c r="BQ318" s="114">
        <f t="shared" si="129"/>
        <v>2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2</v>
      </c>
      <c r="BZ318" s="98">
        <v>0</v>
      </c>
      <c r="CA318" s="98">
        <v>0</v>
      </c>
      <c r="CB318" s="98">
        <v>0</v>
      </c>
      <c r="CC318" s="98"/>
      <c r="CD318" s="51">
        <f t="shared" si="130"/>
        <v>5</v>
      </c>
      <c r="CE318" s="54">
        <v>2</v>
      </c>
      <c r="CF318" s="114">
        <f t="shared" si="131"/>
        <v>11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26</v>
      </c>
      <c r="CO318" s="91">
        <f t="shared" si="118"/>
        <v>61</v>
      </c>
      <c r="CP318" s="91">
        <f t="shared" si="119"/>
        <v>124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315</v>
      </c>
      <c r="CU318" s="53">
        <f t="shared" si="135"/>
        <v>2.2120786516853936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>
        <v>0</v>
      </c>
      <c r="T319" s="98">
        <v>0</v>
      </c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29</v>
      </c>
      <c r="AF319" s="98">
        <v>0</v>
      </c>
      <c r="AG319" s="98">
        <v>0</v>
      </c>
      <c r="AH319" s="98">
        <v>39</v>
      </c>
      <c r="AI319" s="98">
        <v>21</v>
      </c>
      <c r="AJ319" s="98"/>
      <c r="AK319" s="46">
        <f t="shared" si="124"/>
        <v>126</v>
      </c>
      <c r="AL319" s="54">
        <v>72.150000000000006</v>
      </c>
      <c r="AM319" s="114">
        <f t="shared" si="125"/>
        <v>296.14999999999998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>
        <v>0</v>
      </c>
      <c r="AX319" s="98">
        <v>0</v>
      </c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>
        <v>0</v>
      </c>
      <c r="BM319" s="98">
        <v>0</v>
      </c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>
        <v>0</v>
      </c>
      <c r="CB319" s="98">
        <v>0</v>
      </c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29</v>
      </c>
      <c r="CN319" s="91">
        <f t="shared" si="117"/>
        <v>0</v>
      </c>
      <c r="CO319" s="91">
        <f t="shared" si="118"/>
        <v>0</v>
      </c>
      <c r="CP319" s="91">
        <f t="shared" si="119"/>
        <v>39</v>
      </c>
      <c r="CQ319" s="91">
        <f t="shared" si="120"/>
        <v>21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224</v>
      </c>
      <c r="CU319" s="53">
        <f t="shared" si="135"/>
        <v>0.84758589374905413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17</v>
      </c>
      <c r="S320" s="98">
        <v>6</v>
      </c>
      <c r="T320" s="98">
        <v>0</v>
      </c>
      <c r="U320" s="98"/>
      <c r="V320" s="46">
        <f t="shared" si="122"/>
        <v>101</v>
      </c>
      <c r="W320" s="54">
        <v>115.05</v>
      </c>
      <c r="X320" s="114">
        <f t="shared" si="123"/>
        <v>308.05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>
        <v>0</v>
      </c>
      <c r="AI320" s="98">
        <v>0</v>
      </c>
      <c r="AJ320" s="98"/>
      <c r="AK320" s="46">
        <f t="shared" si="124"/>
        <v>15</v>
      </c>
      <c r="AL320" s="54">
        <v>19.5</v>
      </c>
      <c r="AM320" s="114">
        <f t="shared" si="125"/>
        <v>47.5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1</v>
      </c>
      <c r="AV320" s="98">
        <v>1</v>
      </c>
      <c r="AW320" s="98">
        <v>0</v>
      </c>
      <c r="AX320" s="98">
        <v>0</v>
      </c>
      <c r="AY320" s="98"/>
      <c r="AZ320" s="46">
        <f t="shared" si="126"/>
        <v>2</v>
      </c>
      <c r="BA320" s="54">
        <v>0</v>
      </c>
      <c r="BB320" s="114">
        <f t="shared" si="127"/>
        <v>4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>
        <v>0</v>
      </c>
      <c r="BM320" s="98">
        <v>0</v>
      </c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>
        <v>0</v>
      </c>
      <c r="CB320" s="98">
        <v>0</v>
      </c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11</v>
      </c>
      <c r="CO320" s="91">
        <f t="shared" si="118"/>
        <v>18</v>
      </c>
      <c r="CP320" s="91">
        <f t="shared" si="119"/>
        <v>6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118</v>
      </c>
      <c r="CU320" s="53">
        <f t="shared" si="135"/>
        <v>0.87699739873652904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>
        <v>1</v>
      </c>
      <c r="T321" s="98">
        <v>1</v>
      </c>
      <c r="U321" s="98"/>
      <c r="V321" s="46">
        <f t="shared" si="122"/>
        <v>14</v>
      </c>
      <c r="W321" s="54">
        <v>15.6</v>
      </c>
      <c r="X321" s="114">
        <f t="shared" si="123"/>
        <v>43.6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1</v>
      </c>
      <c r="AH321" s="98">
        <v>2</v>
      </c>
      <c r="AI321" s="98">
        <v>1</v>
      </c>
      <c r="AJ321" s="98"/>
      <c r="AK321" s="46">
        <f t="shared" si="124"/>
        <v>8</v>
      </c>
      <c r="AL321" s="54">
        <v>5.85</v>
      </c>
      <c r="AM321" s="114">
        <f t="shared" si="125"/>
        <v>20.85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>
        <v>0</v>
      </c>
      <c r="AX321" s="98">
        <v>0</v>
      </c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>
        <v>0</v>
      </c>
      <c r="BM321" s="98">
        <v>0</v>
      </c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>
        <v>0</v>
      </c>
      <c r="CB321" s="98">
        <v>0</v>
      </c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1</v>
      </c>
      <c r="CP321" s="91">
        <f t="shared" si="119"/>
        <v>3</v>
      </c>
      <c r="CQ321" s="91">
        <f t="shared" si="120"/>
        <v>2</v>
      </c>
      <c r="CR321" s="91">
        <f t="shared" si="121"/>
        <v>0</v>
      </c>
      <c r="CS321" s="52">
        <f t="shared" si="133"/>
        <v>21.45</v>
      </c>
      <c r="CT321" s="52">
        <f t="shared" si="134"/>
        <v>22</v>
      </c>
      <c r="CU321" s="53">
        <f t="shared" si="135"/>
        <v>1.0256410256410258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1</v>
      </c>
      <c r="R322" s="98">
        <v>0</v>
      </c>
      <c r="S322" s="98">
        <v>0</v>
      </c>
      <c r="T322" s="98">
        <v>0</v>
      </c>
      <c r="U322" s="98"/>
      <c r="V322" s="46">
        <f t="shared" si="122"/>
        <v>1</v>
      </c>
      <c r="W322" s="54">
        <v>0</v>
      </c>
      <c r="X322" s="114">
        <f t="shared" si="123"/>
        <v>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3</v>
      </c>
      <c r="AG322" s="98">
        <v>8</v>
      </c>
      <c r="AH322" s="98">
        <v>1</v>
      </c>
      <c r="AI322" s="98">
        <v>0</v>
      </c>
      <c r="AJ322" s="98"/>
      <c r="AK322" s="46">
        <f t="shared" si="124"/>
        <v>29</v>
      </c>
      <c r="AL322" s="54">
        <v>27.299999999999997</v>
      </c>
      <c r="AM322" s="114">
        <f t="shared" si="125"/>
        <v>85.3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>
        <v>0</v>
      </c>
      <c r="AX322" s="98">
        <v>0</v>
      </c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>
        <v>0</v>
      </c>
      <c r="BM322" s="98">
        <v>0</v>
      </c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8</v>
      </c>
      <c r="CA322" s="98">
        <v>0</v>
      </c>
      <c r="CB322" s="98">
        <v>0</v>
      </c>
      <c r="CC322" s="98"/>
      <c r="CD322" s="51">
        <f t="shared" si="130"/>
        <v>24</v>
      </c>
      <c r="CE322" s="54">
        <v>18</v>
      </c>
      <c r="CF322" s="114">
        <f t="shared" si="131"/>
        <v>60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9</v>
      </c>
      <c r="CO322" s="91">
        <f t="shared" si="118"/>
        <v>16</v>
      </c>
      <c r="CP322" s="91">
        <f t="shared" si="119"/>
        <v>1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55</v>
      </c>
      <c r="CU322" s="53">
        <f t="shared" si="135"/>
        <v>1.2141280353200883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4</v>
      </c>
      <c r="R323" s="98">
        <v>5</v>
      </c>
      <c r="S323" s="98">
        <v>8</v>
      </c>
      <c r="T323" s="98">
        <v>0</v>
      </c>
      <c r="U323" s="98"/>
      <c r="V323" s="46">
        <f t="shared" si="122"/>
        <v>52</v>
      </c>
      <c r="W323" s="54">
        <v>68.25</v>
      </c>
      <c r="X323" s="114">
        <f t="shared" si="123"/>
        <v>162.25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33</v>
      </c>
      <c r="AG323" s="98">
        <v>23</v>
      </c>
      <c r="AH323" s="98">
        <v>41</v>
      </c>
      <c r="AI323" s="98">
        <v>19</v>
      </c>
      <c r="AJ323" s="98"/>
      <c r="AK323" s="46">
        <f t="shared" si="124"/>
        <v>274</v>
      </c>
      <c r="AL323" s="54">
        <v>278.85000000000002</v>
      </c>
      <c r="AM323" s="114">
        <f t="shared" si="125"/>
        <v>783.85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1</v>
      </c>
      <c r="AW323" s="98">
        <v>0</v>
      </c>
      <c r="AX323" s="98">
        <v>1</v>
      </c>
      <c r="AY323" s="98"/>
      <c r="AZ323" s="46">
        <f t="shared" si="126"/>
        <v>3</v>
      </c>
      <c r="BA323" s="54">
        <v>1.99</v>
      </c>
      <c r="BB323" s="114">
        <f t="shared" si="127"/>
        <v>7.99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>
        <v>0</v>
      </c>
      <c r="BM323" s="98">
        <v>0</v>
      </c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>
        <v>0</v>
      </c>
      <c r="CB323" s="98">
        <v>0</v>
      </c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37</v>
      </c>
      <c r="CO323" s="91">
        <f t="shared" si="118"/>
        <v>29</v>
      </c>
      <c r="CP323" s="91">
        <f t="shared" si="119"/>
        <v>49</v>
      </c>
      <c r="CQ323" s="91">
        <f t="shared" si="120"/>
        <v>20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331</v>
      </c>
      <c r="CU323" s="53">
        <f t="shared" si="135"/>
        <v>0.93743804695686639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>
        <v>0</v>
      </c>
      <c r="T324" s="98">
        <v>0</v>
      </c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2</v>
      </c>
      <c r="AF324" s="98">
        <v>25</v>
      </c>
      <c r="AG324" s="98">
        <v>10</v>
      </c>
      <c r="AH324" s="98">
        <v>0</v>
      </c>
      <c r="AI324" s="98">
        <v>0</v>
      </c>
      <c r="AJ324" s="98"/>
      <c r="AK324" s="46">
        <f t="shared" si="124"/>
        <v>70</v>
      </c>
      <c r="AL324" s="54">
        <v>64.349999999999994</v>
      </c>
      <c r="AM324" s="114">
        <f t="shared" si="125"/>
        <v>203.35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>
        <v>0</v>
      </c>
      <c r="AX324" s="98">
        <v>0</v>
      </c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>
        <v>0</v>
      </c>
      <c r="BM324" s="98">
        <v>0</v>
      </c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>
        <v>0</v>
      </c>
      <c r="CB324" s="98">
        <v>0</v>
      </c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2</v>
      </c>
      <c r="CN324" s="91">
        <f t="shared" si="117"/>
        <v>25</v>
      </c>
      <c r="CO324" s="91">
        <f t="shared" si="118"/>
        <v>10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90</v>
      </c>
      <c r="CU324" s="53">
        <f t="shared" si="135"/>
        <v>0.86998550024166277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>
        <v>0</v>
      </c>
      <c r="T325" s="98">
        <v>0</v>
      </c>
      <c r="U325" s="98"/>
      <c r="V325" s="46">
        <f t="shared" si="122"/>
        <v>2</v>
      </c>
      <c r="W325" s="54">
        <v>0</v>
      </c>
      <c r="X325" s="114">
        <f t="shared" si="123"/>
        <v>4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17</v>
      </c>
      <c r="AH325" s="98">
        <v>19</v>
      </c>
      <c r="AI325" s="98">
        <v>0</v>
      </c>
      <c r="AJ325" s="98"/>
      <c r="AK325" s="46">
        <f t="shared" si="124"/>
        <v>105</v>
      </c>
      <c r="AL325" s="54">
        <v>93.6</v>
      </c>
      <c r="AM325" s="114">
        <f t="shared" si="125"/>
        <v>285.60000000000002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>
        <v>0</v>
      </c>
      <c r="AX325" s="98">
        <v>0</v>
      </c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>
        <v>0</v>
      </c>
      <c r="BM325" s="98">
        <v>0</v>
      </c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>
        <v>0</v>
      </c>
      <c r="CB325" s="98">
        <v>0</v>
      </c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17</v>
      </c>
      <c r="CP325" s="91">
        <f t="shared" si="119"/>
        <v>19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107</v>
      </c>
      <c r="CU325" s="53">
        <f t="shared" si="135"/>
        <v>1.1431623931623933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12</v>
      </c>
      <c r="Q326" s="98">
        <v>27</v>
      </c>
      <c r="R326" s="98">
        <v>1</v>
      </c>
      <c r="S326" s="98">
        <v>2</v>
      </c>
      <c r="T326" s="98">
        <v>0</v>
      </c>
      <c r="U326" s="98"/>
      <c r="V326" s="46">
        <f t="shared" si="122"/>
        <v>114</v>
      </c>
      <c r="W326" s="54">
        <v>140.39999999999998</v>
      </c>
      <c r="X326" s="114">
        <f t="shared" si="123"/>
        <v>351.4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8</v>
      </c>
      <c r="AF326" s="98">
        <v>16</v>
      </c>
      <c r="AG326" s="98">
        <v>4</v>
      </c>
      <c r="AH326" s="98">
        <v>4</v>
      </c>
      <c r="AI326" s="98">
        <v>0</v>
      </c>
      <c r="AJ326" s="98"/>
      <c r="AK326" s="46">
        <f t="shared" si="124"/>
        <v>41</v>
      </c>
      <c r="AL326" s="54">
        <v>17.549999999999997</v>
      </c>
      <c r="AM326" s="114">
        <f t="shared" si="125"/>
        <v>93.55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>
        <v>0</v>
      </c>
      <c r="AX326" s="98">
        <v>0</v>
      </c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>
        <v>0</v>
      </c>
      <c r="BM326" s="98">
        <v>0</v>
      </c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>
        <v>1</v>
      </c>
      <c r="CB326" s="98">
        <v>0</v>
      </c>
      <c r="CC326" s="98"/>
      <c r="CD326" s="51">
        <f t="shared" si="130"/>
        <v>11</v>
      </c>
      <c r="CE326" s="54">
        <v>0</v>
      </c>
      <c r="CF326" s="114">
        <f t="shared" si="131"/>
        <v>22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20</v>
      </c>
      <c r="CN326" s="91">
        <f t="shared" si="117"/>
        <v>53</v>
      </c>
      <c r="CO326" s="91">
        <f t="shared" si="118"/>
        <v>5</v>
      </c>
      <c r="CP326" s="91">
        <f t="shared" si="119"/>
        <v>7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167</v>
      </c>
      <c r="CU326" s="53">
        <f t="shared" si="135"/>
        <v>1.0441415530824059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1</v>
      </c>
      <c r="S327" s="98">
        <v>0</v>
      </c>
      <c r="T327" s="98">
        <v>0</v>
      </c>
      <c r="U327" s="98"/>
      <c r="V327" s="46">
        <f t="shared" si="122"/>
        <v>2</v>
      </c>
      <c r="W327" s="54">
        <v>1.95</v>
      </c>
      <c r="X327" s="114">
        <f t="shared" si="123"/>
        <v>5.95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4</v>
      </c>
      <c r="AH327" s="98">
        <v>5</v>
      </c>
      <c r="AI327" s="98">
        <v>7</v>
      </c>
      <c r="AJ327" s="98"/>
      <c r="AK327" s="46">
        <f t="shared" si="124"/>
        <v>31</v>
      </c>
      <c r="AL327" s="54">
        <v>21.45</v>
      </c>
      <c r="AM327" s="114">
        <f t="shared" si="125"/>
        <v>76.45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>
        <v>0</v>
      </c>
      <c r="AX327" s="98">
        <v>0</v>
      </c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>
        <v>0</v>
      </c>
      <c r="BM327" s="98">
        <v>0</v>
      </c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>
        <v>0</v>
      </c>
      <c r="CB327" s="98">
        <v>0</v>
      </c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5</v>
      </c>
      <c r="CP327" s="91">
        <f t="shared" ref="CP327:CP390" si="144">+S327+AH327+AW327+BL327+CA327</f>
        <v>5</v>
      </c>
      <c r="CQ327" s="91">
        <f t="shared" ref="CQ327:CQ390" si="145">+T327+AI327+AX327+BM327+CB327</f>
        <v>7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33</v>
      </c>
      <c r="CU327" s="53">
        <f t="shared" si="135"/>
        <v>1.4102564102564104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>
        <v>0</v>
      </c>
      <c r="T328" s="98">
        <v>0</v>
      </c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>
        <v>0</v>
      </c>
      <c r="AI328" s="98">
        <v>0</v>
      </c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>
        <v>0</v>
      </c>
      <c r="AX328" s="98">
        <v>0</v>
      </c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>
        <v>0</v>
      </c>
      <c r="BM328" s="98">
        <v>0</v>
      </c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>
        <v>0</v>
      </c>
      <c r="CB328" s="98">
        <v>0</v>
      </c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>
        <v>0</v>
      </c>
      <c r="T329" s="98">
        <v>0</v>
      </c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6</v>
      </c>
      <c r="AH329" s="98">
        <v>2</v>
      </c>
      <c r="AI329" s="98">
        <v>0</v>
      </c>
      <c r="AJ329" s="98"/>
      <c r="AK329" s="46">
        <f t="shared" si="149"/>
        <v>52</v>
      </c>
      <c r="AL329" s="54">
        <v>81.900000000000006</v>
      </c>
      <c r="AM329" s="114">
        <f t="shared" si="150"/>
        <v>171.9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>
        <v>0</v>
      </c>
      <c r="AX329" s="98">
        <v>0</v>
      </c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>
        <v>0</v>
      </c>
      <c r="BM329" s="98">
        <v>0</v>
      </c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>
        <v>0</v>
      </c>
      <c r="CB329" s="98">
        <v>0</v>
      </c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6</v>
      </c>
      <c r="CP329" s="91">
        <f t="shared" si="144"/>
        <v>2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56</v>
      </c>
      <c r="CU329" s="53">
        <f t="shared" si="160"/>
        <v>0.62430323299888513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11</v>
      </c>
      <c r="S330" s="98">
        <v>4</v>
      </c>
      <c r="T330" s="98">
        <v>6</v>
      </c>
      <c r="U330" s="98"/>
      <c r="V330" s="46">
        <f t="shared" si="147"/>
        <v>75</v>
      </c>
      <c r="W330" s="54">
        <v>79.949999999999989</v>
      </c>
      <c r="X330" s="114">
        <f t="shared" si="148"/>
        <v>221.95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>
        <v>1</v>
      </c>
      <c r="AI330" s="98">
        <v>0</v>
      </c>
      <c r="AJ330" s="98"/>
      <c r="AK330" s="46">
        <f t="shared" si="149"/>
        <v>7</v>
      </c>
      <c r="AL330" s="54">
        <v>11.7</v>
      </c>
      <c r="AM330" s="114">
        <f t="shared" si="150"/>
        <v>25.7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>
        <v>0</v>
      </c>
      <c r="AX330" s="98">
        <v>0</v>
      </c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>
        <v>0</v>
      </c>
      <c r="BM330" s="98">
        <v>0</v>
      </c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>
        <v>0</v>
      </c>
      <c r="CB330" s="98">
        <v>0</v>
      </c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11</v>
      </c>
      <c r="CP330" s="91">
        <f t="shared" si="144"/>
        <v>5</v>
      </c>
      <c r="CQ330" s="91">
        <f t="shared" si="145"/>
        <v>6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83</v>
      </c>
      <c r="CU330" s="53">
        <f t="shared" si="160"/>
        <v>0.90561920349154401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1</v>
      </c>
      <c r="R331" s="98">
        <v>0</v>
      </c>
      <c r="S331" s="98">
        <v>0</v>
      </c>
      <c r="T331" s="98">
        <v>0</v>
      </c>
      <c r="U331" s="98"/>
      <c r="V331" s="46">
        <f t="shared" si="147"/>
        <v>6</v>
      </c>
      <c r="W331" s="54">
        <v>7.8</v>
      </c>
      <c r="X331" s="114">
        <f t="shared" si="148"/>
        <v>17.8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9</v>
      </c>
      <c r="AG331" s="98">
        <v>1</v>
      </c>
      <c r="AH331" s="98">
        <v>2</v>
      </c>
      <c r="AI331" s="98">
        <v>3</v>
      </c>
      <c r="AJ331" s="98"/>
      <c r="AK331" s="46">
        <f t="shared" si="149"/>
        <v>22</v>
      </c>
      <c r="AL331" s="54">
        <v>13.649999999999999</v>
      </c>
      <c r="AM331" s="114">
        <f t="shared" si="150"/>
        <v>56.65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>
        <v>0</v>
      </c>
      <c r="AX331" s="98">
        <v>1</v>
      </c>
      <c r="AY331" s="98"/>
      <c r="AZ331" s="46">
        <f t="shared" si="151"/>
        <v>2</v>
      </c>
      <c r="BA331" s="54">
        <v>1.99</v>
      </c>
      <c r="BB331" s="114">
        <f t="shared" si="152"/>
        <v>5.99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>
        <v>0</v>
      </c>
      <c r="BM331" s="98">
        <v>0</v>
      </c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1</v>
      </c>
      <c r="BZ331" s="98">
        <v>0</v>
      </c>
      <c r="CA331" s="98">
        <v>0</v>
      </c>
      <c r="CB331" s="98">
        <v>0</v>
      </c>
      <c r="CC331" s="98"/>
      <c r="CD331" s="51">
        <f t="shared" si="155"/>
        <v>1</v>
      </c>
      <c r="CE331" s="54">
        <v>0</v>
      </c>
      <c r="CF331" s="114">
        <f t="shared" si="156"/>
        <v>2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11</v>
      </c>
      <c r="CO331" s="91">
        <f t="shared" si="143"/>
        <v>1</v>
      </c>
      <c r="CP331" s="91">
        <f t="shared" si="144"/>
        <v>2</v>
      </c>
      <c r="CQ331" s="91">
        <f t="shared" si="145"/>
        <v>4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31</v>
      </c>
      <c r="CU331" s="53">
        <f t="shared" si="160"/>
        <v>1.3225255972696246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>
        <v>0</v>
      </c>
      <c r="T332" s="98">
        <v>0</v>
      </c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6</v>
      </c>
      <c r="AH332" s="98">
        <v>11</v>
      </c>
      <c r="AI332" s="98">
        <v>5</v>
      </c>
      <c r="AJ332" s="98"/>
      <c r="AK332" s="46">
        <f t="shared" si="149"/>
        <v>87</v>
      </c>
      <c r="AL332" s="54">
        <v>103.35</v>
      </c>
      <c r="AM332" s="114">
        <f t="shared" si="150"/>
        <v>259.35000000000002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>
        <v>0</v>
      </c>
      <c r="AX332" s="98">
        <v>0</v>
      </c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>
        <v>0</v>
      </c>
      <c r="BM332" s="98">
        <v>0</v>
      </c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>
        <v>0</v>
      </c>
      <c r="CB332" s="98">
        <v>0</v>
      </c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6</v>
      </c>
      <c r="CP332" s="91">
        <f t="shared" si="144"/>
        <v>11</v>
      </c>
      <c r="CQ332" s="91">
        <f t="shared" si="145"/>
        <v>5</v>
      </c>
      <c r="CR332" s="91">
        <f t="shared" si="146"/>
        <v>0</v>
      </c>
      <c r="CS332" s="52">
        <f t="shared" si="158"/>
        <v>103.35</v>
      </c>
      <c r="CT332" s="52">
        <f t="shared" si="159"/>
        <v>87</v>
      </c>
      <c r="CU332" s="53">
        <f t="shared" si="160"/>
        <v>0.84179970972423812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16</v>
      </c>
      <c r="S333" s="98">
        <v>4</v>
      </c>
      <c r="T333" s="98">
        <v>0</v>
      </c>
      <c r="U333" s="98"/>
      <c r="V333" s="46">
        <f t="shared" si="147"/>
        <v>25</v>
      </c>
      <c r="W333" s="54">
        <v>1.95</v>
      </c>
      <c r="X333" s="114">
        <f t="shared" si="148"/>
        <v>51.95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2</v>
      </c>
      <c r="AF333" s="98">
        <v>1</v>
      </c>
      <c r="AG333" s="98">
        <v>7</v>
      </c>
      <c r="AH333" s="98">
        <v>7</v>
      </c>
      <c r="AI333" s="98">
        <v>0</v>
      </c>
      <c r="AJ333" s="98"/>
      <c r="AK333" s="46">
        <f t="shared" si="149"/>
        <v>36</v>
      </c>
      <c r="AL333" s="54">
        <v>13.649999999999999</v>
      </c>
      <c r="AM333" s="114">
        <f t="shared" si="150"/>
        <v>85.65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>
        <v>0</v>
      </c>
      <c r="AX333" s="98">
        <v>0</v>
      </c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>
        <v>0</v>
      </c>
      <c r="BM333" s="98">
        <v>0</v>
      </c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3</v>
      </c>
      <c r="CA333" s="98">
        <v>3</v>
      </c>
      <c r="CB333" s="98">
        <v>0</v>
      </c>
      <c r="CC333" s="98"/>
      <c r="CD333" s="51">
        <f t="shared" si="155"/>
        <v>6</v>
      </c>
      <c r="CE333" s="54">
        <v>0</v>
      </c>
      <c r="CF333" s="114">
        <f t="shared" si="156"/>
        <v>12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2</v>
      </c>
      <c r="CN333" s="91">
        <f t="shared" si="142"/>
        <v>1</v>
      </c>
      <c r="CO333" s="91">
        <f t="shared" si="143"/>
        <v>26</v>
      </c>
      <c r="CP333" s="91">
        <f t="shared" si="144"/>
        <v>14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67</v>
      </c>
      <c r="CU333" s="53">
        <f t="shared" si="160"/>
        <v>4.2948717948717956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2</v>
      </c>
      <c r="R334" s="98">
        <v>5</v>
      </c>
      <c r="S334" s="98">
        <v>0</v>
      </c>
      <c r="T334" s="98">
        <v>2</v>
      </c>
      <c r="U334" s="98"/>
      <c r="V334" s="46">
        <f t="shared" si="147"/>
        <v>37</v>
      </c>
      <c r="W334" s="54">
        <v>40.950000000000003</v>
      </c>
      <c r="X334" s="114">
        <f t="shared" si="148"/>
        <v>113.95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2</v>
      </c>
      <c r="AH334" s="98">
        <v>0</v>
      </c>
      <c r="AI334" s="98">
        <v>2</v>
      </c>
      <c r="AJ334" s="98"/>
      <c r="AK334" s="46">
        <f t="shared" si="149"/>
        <v>30</v>
      </c>
      <c r="AL334" s="54">
        <v>42.9</v>
      </c>
      <c r="AM334" s="114">
        <f t="shared" si="150"/>
        <v>95.9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>
        <v>0</v>
      </c>
      <c r="AX334" s="98">
        <v>0</v>
      </c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>
        <v>0</v>
      </c>
      <c r="BM334" s="98">
        <v>0</v>
      </c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>
        <v>0</v>
      </c>
      <c r="CB334" s="98">
        <v>0</v>
      </c>
      <c r="CC334" s="98"/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4</v>
      </c>
      <c r="CO334" s="91">
        <f t="shared" si="143"/>
        <v>7</v>
      </c>
      <c r="CP334" s="91">
        <f t="shared" si="144"/>
        <v>0</v>
      </c>
      <c r="CQ334" s="91">
        <f t="shared" si="145"/>
        <v>4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71</v>
      </c>
      <c r="CU334" s="53">
        <f t="shared" si="160"/>
        <v>0.82712022367194793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>
        <v>4</v>
      </c>
      <c r="T335" s="98">
        <v>0</v>
      </c>
      <c r="U335" s="98"/>
      <c r="V335" s="46">
        <f t="shared" si="147"/>
        <v>17</v>
      </c>
      <c r="W335" s="54">
        <v>25.35</v>
      </c>
      <c r="X335" s="114">
        <f t="shared" si="148"/>
        <v>55.35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13</v>
      </c>
      <c r="AG335" s="98">
        <v>6</v>
      </c>
      <c r="AH335" s="98">
        <v>14</v>
      </c>
      <c r="AI335" s="98">
        <v>0</v>
      </c>
      <c r="AJ335" s="98"/>
      <c r="AK335" s="46">
        <f t="shared" si="149"/>
        <v>104</v>
      </c>
      <c r="AL335" s="54">
        <v>101.4</v>
      </c>
      <c r="AM335" s="114">
        <f t="shared" si="150"/>
        <v>306.39999999999998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>
        <v>0</v>
      </c>
      <c r="AX335" s="98">
        <v>0</v>
      </c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>
        <v>0</v>
      </c>
      <c r="BM335" s="98">
        <v>0</v>
      </c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>
        <v>0</v>
      </c>
      <c r="CB335" s="98">
        <v>0</v>
      </c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13</v>
      </c>
      <c r="CO335" s="91">
        <f t="shared" si="143"/>
        <v>6</v>
      </c>
      <c r="CP335" s="91">
        <f t="shared" si="144"/>
        <v>18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125</v>
      </c>
      <c r="CU335" s="53">
        <f t="shared" si="160"/>
        <v>0.970873786407767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1</v>
      </c>
      <c r="S336" s="98">
        <v>2</v>
      </c>
      <c r="T336" s="98">
        <v>0</v>
      </c>
      <c r="U336" s="98"/>
      <c r="V336" s="46">
        <f t="shared" si="147"/>
        <v>7</v>
      </c>
      <c r="W336" s="54">
        <v>3.9</v>
      </c>
      <c r="X336" s="114">
        <f t="shared" si="148"/>
        <v>17.899999999999999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7</v>
      </c>
      <c r="AH336" s="98">
        <v>1</v>
      </c>
      <c r="AI336" s="98">
        <v>0</v>
      </c>
      <c r="AJ336" s="98"/>
      <c r="AK336" s="46">
        <f t="shared" si="149"/>
        <v>36</v>
      </c>
      <c r="AL336" s="54">
        <v>46.8</v>
      </c>
      <c r="AM336" s="114">
        <f t="shared" si="150"/>
        <v>113.8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>
        <v>0</v>
      </c>
      <c r="AX336" s="98">
        <v>0</v>
      </c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>
        <v>0</v>
      </c>
      <c r="BM336" s="98">
        <v>0</v>
      </c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>
        <v>0</v>
      </c>
      <c r="CB336" s="98">
        <v>0</v>
      </c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8</v>
      </c>
      <c r="CP336" s="91">
        <f t="shared" si="144"/>
        <v>3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44</v>
      </c>
      <c r="CU336" s="53">
        <f t="shared" si="160"/>
        <v>0.83507306889352817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4</v>
      </c>
      <c r="S337" s="98">
        <v>3</v>
      </c>
      <c r="T337" s="98">
        <v>5</v>
      </c>
      <c r="U337" s="98"/>
      <c r="V337" s="46">
        <f t="shared" si="147"/>
        <v>35</v>
      </c>
      <c r="W337" s="54">
        <v>39</v>
      </c>
      <c r="X337" s="114">
        <f t="shared" si="148"/>
        <v>102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5</v>
      </c>
      <c r="AH337" s="98">
        <v>5</v>
      </c>
      <c r="AI337" s="98">
        <v>1</v>
      </c>
      <c r="AJ337" s="98"/>
      <c r="AK337" s="46">
        <f t="shared" si="149"/>
        <v>24</v>
      </c>
      <c r="AL337" s="54">
        <v>17.549999999999997</v>
      </c>
      <c r="AM337" s="114">
        <f t="shared" si="150"/>
        <v>63.55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>
        <v>0</v>
      </c>
      <c r="AX337" s="98">
        <v>0</v>
      </c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>
        <v>0</v>
      </c>
      <c r="BM337" s="98">
        <v>0</v>
      </c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>
        <v>0</v>
      </c>
      <c r="CB337" s="98">
        <v>0</v>
      </c>
      <c r="CC337" s="98"/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9</v>
      </c>
      <c r="CP337" s="91">
        <f t="shared" si="144"/>
        <v>8</v>
      </c>
      <c r="CQ337" s="91">
        <f t="shared" si="145"/>
        <v>6</v>
      </c>
      <c r="CR337" s="91">
        <f t="shared" si="146"/>
        <v>0</v>
      </c>
      <c r="CS337" s="52">
        <f t="shared" si="158"/>
        <v>56.55</v>
      </c>
      <c r="CT337" s="52">
        <f t="shared" si="159"/>
        <v>60</v>
      </c>
      <c r="CU337" s="53">
        <f t="shared" si="160"/>
        <v>1.0610079575596818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>
        <v>0</v>
      </c>
      <c r="T338" s="98">
        <v>0</v>
      </c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>
        <v>3</v>
      </c>
      <c r="AI338" s="98">
        <v>0</v>
      </c>
      <c r="AJ338" s="98"/>
      <c r="AK338" s="46">
        <f t="shared" si="149"/>
        <v>26</v>
      </c>
      <c r="AL338" s="54">
        <v>21.45</v>
      </c>
      <c r="AM338" s="114">
        <f t="shared" si="150"/>
        <v>73.45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>
        <v>0</v>
      </c>
      <c r="AX338" s="98">
        <v>0</v>
      </c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>
        <v>0</v>
      </c>
      <c r="BM338" s="98">
        <v>0</v>
      </c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>
        <v>0</v>
      </c>
      <c r="CB338" s="98">
        <v>0</v>
      </c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3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27</v>
      </c>
      <c r="CU338" s="53">
        <f t="shared" si="160"/>
        <v>1.153846153846154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2</v>
      </c>
      <c r="S339" s="98">
        <v>4</v>
      </c>
      <c r="T339" s="98">
        <v>14</v>
      </c>
      <c r="U339" s="98"/>
      <c r="V339" s="46">
        <f t="shared" si="147"/>
        <v>47</v>
      </c>
      <c r="W339" s="54">
        <v>33.15</v>
      </c>
      <c r="X339" s="114">
        <f t="shared" si="148"/>
        <v>126.15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22</v>
      </c>
      <c r="AH339" s="98">
        <v>15</v>
      </c>
      <c r="AI339" s="98">
        <v>19</v>
      </c>
      <c r="AJ339" s="98"/>
      <c r="AK339" s="46">
        <f t="shared" si="149"/>
        <v>248</v>
      </c>
      <c r="AL339" s="54">
        <v>315.89999999999998</v>
      </c>
      <c r="AM339" s="114">
        <f t="shared" si="150"/>
        <v>766.9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>
        <v>0</v>
      </c>
      <c r="AX339" s="98">
        <v>0</v>
      </c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>
        <v>0</v>
      </c>
      <c r="BM339" s="98">
        <v>0</v>
      </c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>
        <v>0</v>
      </c>
      <c r="CB339" s="98">
        <v>0</v>
      </c>
      <c r="CC339" s="98"/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24</v>
      </c>
      <c r="CP339" s="91">
        <f t="shared" si="144"/>
        <v>19</v>
      </c>
      <c r="CQ339" s="91">
        <f t="shared" si="145"/>
        <v>33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296</v>
      </c>
      <c r="CU339" s="53">
        <f t="shared" si="160"/>
        <v>0.84801604354676996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11</v>
      </c>
      <c r="S340" s="98">
        <v>13</v>
      </c>
      <c r="T340" s="98">
        <v>14</v>
      </c>
      <c r="U340" s="98"/>
      <c r="V340" s="46">
        <f t="shared" si="147"/>
        <v>120</v>
      </c>
      <c r="W340" s="54">
        <v>109.19999999999999</v>
      </c>
      <c r="X340" s="114">
        <f t="shared" si="148"/>
        <v>329.2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33</v>
      </c>
      <c r="AH340" s="98">
        <v>34</v>
      </c>
      <c r="AI340" s="98">
        <v>47</v>
      </c>
      <c r="AJ340" s="98"/>
      <c r="AK340" s="46">
        <f t="shared" si="149"/>
        <v>352</v>
      </c>
      <c r="AL340" s="54">
        <v>372.45</v>
      </c>
      <c r="AM340" s="114">
        <f t="shared" si="150"/>
        <v>1024.45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>
        <v>2</v>
      </c>
      <c r="AX340" s="98">
        <v>0</v>
      </c>
      <c r="AY340" s="98"/>
      <c r="AZ340" s="46">
        <f t="shared" si="151"/>
        <v>9</v>
      </c>
      <c r="BA340" s="54">
        <v>9.9499999999999993</v>
      </c>
      <c r="BB340" s="114">
        <f t="shared" si="152"/>
        <v>24.95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>
        <v>0</v>
      </c>
      <c r="BM340" s="98">
        <v>0</v>
      </c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>
        <v>1</v>
      </c>
      <c r="CB340" s="98">
        <v>0</v>
      </c>
      <c r="CC340" s="98"/>
      <c r="CD340" s="51">
        <f t="shared" si="155"/>
        <v>7</v>
      </c>
      <c r="CE340" s="54">
        <v>10</v>
      </c>
      <c r="CF340" s="114">
        <f t="shared" si="156"/>
        <v>22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44</v>
      </c>
      <c r="CP340" s="91">
        <f t="shared" si="144"/>
        <v>50</v>
      </c>
      <c r="CQ340" s="91">
        <f t="shared" si="145"/>
        <v>61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488</v>
      </c>
      <c r="CU340" s="53">
        <f t="shared" si="160"/>
        <v>0.97288676236044669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26</v>
      </c>
      <c r="S341" s="98">
        <v>17</v>
      </c>
      <c r="T341" s="98">
        <v>20</v>
      </c>
      <c r="U341" s="98"/>
      <c r="V341" s="46">
        <f t="shared" si="147"/>
        <v>216</v>
      </c>
      <c r="W341" s="54">
        <v>247.64999999999998</v>
      </c>
      <c r="X341" s="114">
        <f t="shared" si="148"/>
        <v>649.65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10</v>
      </c>
      <c r="AH341" s="98">
        <v>5</v>
      </c>
      <c r="AI341" s="98">
        <v>14</v>
      </c>
      <c r="AJ341" s="98"/>
      <c r="AK341" s="46">
        <f t="shared" si="149"/>
        <v>65</v>
      </c>
      <c r="AL341" s="54">
        <v>60.45</v>
      </c>
      <c r="AM341" s="114">
        <f t="shared" si="150"/>
        <v>171.45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1</v>
      </c>
      <c r="AW341" s="98">
        <v>1</v>
      </c>
      <c r="AX341" s="98">
        <v>1</v>
      </c>
      <c r="AY341" s="98"/>
      <c r="AZ341" s="46">
        <f t="shared" si="151"/>
        <v>17</v>
      </c>
      <c r="BA341" s="54">
        <v>25.869999999999997</v>
      </c>
      <c r="BB341" s="114">
        <f t="shared" si="152"/>
        <v>59.87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>
        <v>0</v>
      </c>
      <c r="BM341" s="98">
        <v>1</v>
      </c>
      <c r="BN341" s="98"/>
      <c r="BO341" s="51">
        <f t="shared" si="153"/>
        <v>1</v>
      </c>
      <c r="BP341" s="54">
        <v>0</v>
      </c>
      <c r="BQ341" s="114">
        <f t="shared" si="154"/>
        <v>2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4</v>
      </c>
      <c r="CA341" s="98">
        <v>8</v>
      </c>
      <c r="CB341" s="98">
        <v>9</v>
      </c>
      <c r="CC341" s="98"/>
      <c r="CD341" s="51">
        <f t="shared" si="155"/>
        <v>38</v>
      </c>
      <c r="CE341" s="54">
        <v>28</v>
      </c>
      <c r="CF341" s="114">
        <f t="shared" si="156"/>
        <v>103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41</v>
      </c>
      <c r="CP341" s="91">
        <f t="shared" si="144"/>
        <v>31</v>
      </c>
      <c r="CQ341" s="91">
        <f t="shared" si="145"/>
        <v>45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337</v>
      </c>
      <c r="CU341" s="53">
        <f t="shared" si="160"/>
        <v>0.93101638257314145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>
        <v>0</v>
      </c>
      <c r="T342" s="98">
        <v>0</v>
      </c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2</v>
      </c>
      <c r="AH342" s="98">
        <v>2</v>
      </c>
      <c r="AI342" s="98">
        <v>4</v>
      </c>
      <c r="AJ342" s="98"/>
      <c r="AK342" s="46">
        <f t="shared" si="149"/>
        <v>17</v>
      </c>
      <c r="AL342" s="54">
        <v>11.7</v>
      </c>
      <c r="AM342" s="114">
        <f t="shared" si="150"/>
        <v>44.7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>
        <v>0</v>
      </c>
      <c r="AX342" s="98">
        <v>0</v>
      </c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>
        <v>0</v>
      </c>
      <c r="BM342" s="98">
        <v>0</v>
      </c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>
        <v>0</v>
      </c>
      <c r="CB342" s="98">
        <v>0</v>
      </c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2</v>
      </c>
      <c r="CP342" s="91">
        <f t="shared" si="144"/>
        <v>2</v>
      </c>
      <c r="CQ342" s="91">
        <f t="shared" si="145"/>
        <v>4</v>
      </c>
      <c r="CR342" s="91">
        <f t="shared" si="146"/>
        <v>0</v>
      </c>
      <c r="CS342" s="52">
        <f t="shared" si="158"/>
        <v>11.7</v>
      </c>
      <c r="CT342" s="52">
        <f t="shared" si="159"/>
        <v>17</v>
      </c>
      <c r="CU342" s="53">
        <f t="shared" si="160"/>
        <v>1.4529914529914532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>
        <v>0</v>
      </c>
      <c r="T343" s="98">
        <v>0</v>
      </c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9</v>
      </c>
      <c r="AG343" s="98">
        <v>7</v>
      </c>
      <c r="AH343" s="98">
        <v>8</v>
      </c>
      <c r="AI343" s="98">
        <v>0</v>
      </c>
      <c r="AJ343" s="98"/>
      <c r="AK343" s="46">
        <f t="shared" si="149"/>
        <v>57</v>
      </c>
      <c r="AL343" s="54">
        <v>50.7</v>
      </c>
      <c r="AM343" s="114">
        <f t="shared" si="150"/>
        <v>151.69999999999999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>
        <v>0</v>
      </c>
      <c r="AX343" s="98">
        <v>0</v>
      </c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>
        <v>0</v>
      </c>
      <c r="BM343" s="98">
        <v>0</v>
      </c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1</v>
      </c>
      <c r="CA343" s="98">
        <v>0</v>
      </c>
      <c r="CB343" s="98">
        <v>0</v>
      </c>
      <c r="CC343" s="98"/>
      <c r="CD343" s="51">
        <f t="shared" si="155"/>
        <v>2</v>
      </c>
      <c r="CE343" s="54">
        <v>2</v>
      </c>
      <c r="CF343" s="114">
        <f t="shared" si="156"/>
        <v>5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9</v>
      </c>
      <c r="CO343" s="91">
        <f t="shared" si="143"/>
        <v>8</v>
      </c>
      <c r="CP343" s="91">
        <f t="shared" si="144"/>
        <v>8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59</v>
      </c>
      <c r="CU343" s="53">
        <f t="shared" si="160"/>
        <v>1.1195445920303604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>
        <v>0</v>
      </c>
      <c r="T344" s="98">
        <v>0</v>
      </c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3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>
        <v>0</v>
      </c>
      <c r="AI344" s="98">
        <v>0</v>
      </c>
      <c r="AJ344" s="98"/>
      <c r="AK344" s="46">
        <f t="shared" si="149"/>
        <v>3</v>
      </c>
      <c r="AL344" s="54">
        <v>0</v>
      </c>
      <c r="AM344" s="114">
        <f t="shared" si="150"/>
        <v>6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>
        <v>0</v>
      </c>
      <c r="AX344" s="98">
        <v>0</v>
      </c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>
        <v>0</v>
      </c>
      <c r="BM344" s="98">
        <v>0</v>
      </c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>
        <v>0</v>
      </c>
      <c r="CB344" s="98">
        <v>0</v>
      </c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3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4</v>
      </c>
      <c r="CU344" s="53">
        <f t="shared" si="160"/>
        <v>2.0512820512820515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>
        <v>1</v>
      </c>
      <c r="T345" s="98">
        <v>0</v>
      </c>
      <c r="U345" s="98"/>
      <c r="V345" s="46">
        <f t="shared" si="147"/>
        <v>5</v>
      </c>
      <c r="W345" s="54">
        <v>1.95</v>
      </c>
      <c r="X345" s="114">
        <f t="shared" si="148"/>
        <v>11.95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>
        <v>1</v>
      </c>
      <c r="AI345" s="98">
        <v>0</v>
      </c>
      <c r="AJ345" s="98"/>
      <c r="AK345" s="46">
        <f t="shared" si="149"/>
        <v>15</v>
      </c>
      <c r="AL345" s="54">
        <v>23.4</v>
      </c>
      <c r="AM345" s="114">
        <f t="shared" si="150"/>
        <v>53.4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3</v>
      </c>
      <c r="AW345" s="98">
        <v>1</v>
      </c>
      <c r="AX345" s="98">
        <v>1</v>
      </c>
      <c r="AY345" s="98"/>
      <c r="AZ345" s="46">
        <f t="shared" si="151"/>
        <v>5</v>
      </c>
      <c r="BA345" s="54">
        <v>0</v>
      </c>
      <c r="BB345" s="114">
        <f t="shared" si="152"/>
        <v>10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>
        <v>0</v>
      </c>
      <c r="BM345" s="98">
        <v>0</v>
      </c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>
        <v>0</v>
      </c>
      <c r="CB345" s="98">
        <v>0</v>
      </c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3</v>
      </c>
      <c r="CP345" s="91">
        <f t="shared" si="144"/>
        <v>3</v>
      </c>
      <c r="CQ345" s="91">
        <f t="shared" si="145"/>
        <v>1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25</v>
      </c>
      <c r="CU345" s="53">
        <f t="shared" si="160"/>
        <v>0.98619329388560162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>
        <v>1</v>
      </c>
      <c r="T346" s="98">
        <v>2</v>
      </c>
      <c r="U346" s="98"/>
      <c r="V346" s="46">
        <f t="shared" si="147"/>
        <v>58</v>
      </c>
      <c r="W346" s="54">
        <v>101.4</v>
      </c>
      <c r="X346" s="114">
        <f t="shared" si="148"/>
        <v>213.4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4</v>
      </c>
      <c r="AH346" s="98">
        <v>39</v>
      </c>
      <c r="AI346" s="98">
        <v>2</v>
      </c>
      <c r="AJ346" s="98"/>
      <c r="AK346" s="46">
        <f t="shared" si="149"/>
        <v>73</v>
      </c>
      <c r="AL346" s="54">
        <v>54.599999999999994</v>
      </c>
      <c r="AM346" s="114">
        <f t="shared" si="150"/>
        <v>199.6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>
        <v>0</v>
      </c>
      <c r="AX346" s="98">
        <v>0</v>
      </c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>
        <v>0</v>
      </c>
      <c r="BM346" s="98">
        <v>0</v>
      </c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>
        <v>0</v>
      </c>
      <c r="CB346" s="98">
        <v>0</v>
      </c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4</v>
      </c>
      <c r="CP346" s="91">
        <f t="shared" si="144"/>
        <v>40</v>
      </c>
      <c r="CQ346" s="91">
        <f t="shared" si="145"/>
        <v>4</v>
      </c>
      <c r="CR346" s="91">
        <f t="shared" si="146"/>
        <v>0</v>
      </c>
      <c r="CS346" s="52">
        <f t="shared" si="158"/>
        <v>169.94</v>
      </c>
      <c r="CT346" s="52">
        <f t="shared" si="159"/>
        <v>138</v>
      </c>
      <c r="CU346" s="53">
        <f t="shared" si="160"/>
        <v>0.8120513122278451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>
        <v>0</v>
      </c>
      <c r="T347" s="98">
        <v>0</v>
      </c>
      <c r="U347" s="98"/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>
        <v>5</v>
      </c>
      <c r="AI347" s="98">
        <v>0</v>
      </c>
      <c r="AJ347" s="98"/>
      <c r="AK347" s="46">
        <f t="shared" si="149"/>
        <v>31</v>
      </c>
      <c r="AL347" s="54">
        <v>39</v>
      </c>
      <c r="AM347" s="114">
        <f t="shared" si="150"/>
        <v>97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>
        <v>0</v>
      </c>
      <c r="AX347" s="98">
        <v>0</v>
      </c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>
        <v>0</v>
      </c>
      <c r="BM347" s="98">
        <v>0</v>
      </c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>
        <v>0</v>
      </c>
      <c r="CB347" s="98">
        <v>0</v>
      </c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5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33</v>
      </c>
      <c r="CU347" s="53">
        <f t="shared" si="160"/>
        <v>0.80586080586080577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>
        <v>0</v>
      </c>
      <c r="T348" s="98">
        <v>0</v>
      </c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>
        <v>2</v>
      </c>
      <c r="AI348" s="98">
        <v>0</v>
      </c>
      <c r="AJ348" s="98"/>
      <c r="AK348" s="46">
        <f t="shared" si="149"/>
        <v>46</v>
      </c>
      <c r="AL348" s="54">
        <v>79.949999999999989</v>
      </c>
      <c r="AM348" s="114">
        <f t="shared" si="150"/>
        <v>154.94999999999999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>
        <v>0</v>
      </c>
      <c r="AX348" s="98">
        <v>0</v>
      </c>
      <c r="AY348" s="98"/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>
        <v>0</v>
      </c>
      <c r="BM348" s="98">
        <v>0</v>
      </c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>
        <v>0</v>
      </c>
      <c r="CB348" s="98">
        <v>0</v>
      </c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2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50</v>
      </c>
      <c r="CU348" s="53">
        <f t="shared" si="160"/>
        <v>0.59573454068866916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>
        <v>0</v>
      </c>
      <c r="T349" s="98">
        <v>0</v>
      </c>
      <c r="U349" s="98"/>
      <c r="V349" s="46">
        <f t="shared" si="147"/>
        <v>7</v>
      </c>
      <c r="W349" s="54">
        <v>9.75</v>
      </c>
      <c r="X349" s="114">
        <f t="shared" si="148"/>
        <v>19.75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5</v>
      </c>
      <c r="AH349" s="98">
        <v>0</v>
      </c>
      <c r="AI349" s="98">
        <v>8</v>
      </c>
      <c r="AJ349" s="98"/>
      <c r="AK349" s="46">
        <f t="shared" si="149"/>
        <v>64</v>
      </c>
      <c r="AL349" s="54">
        <v>87.75</v>
      </c>
      <c r="AM349" s="114">
        <f t="shared" si="150"/>
        <v>203.75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>
        <v>0</v>
      </c>
      <c r="AX349" s="98">
        <v>0</v>
      </c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>
        <v>0</v>
      </c>
      <c r="BM349" s="98">
        <v>0</v>
      </c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>
        <v>0</v>
      </c>
      <c r="CB349" s="98">
        <v>0</v>
      </c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5</v>
      </c>
      <c r="CP349" s="91">
        <f t="shared" si="144"/>
        <v>0</v>
      </c>
      <c r="CQ349" s="91">
        <f t="shared" si="145"/>
        <v>8</v>
      </c>
      <c r="CR349" s="91">
        <f t="shared" si="146"/>
        <v>0</v>
      </c>
      <c r="CS349" s="52">
        <f t="shared" si="158"/>
        <v>99.49</v>
      </c>
      <c r="CT349" s="52">
        <f t="shared" si="159"/>
        <v>73</v>
      </c>
      <c r="CU349" s="53">
        <f t="shared" si="160"/>
        <v>0.73374208463162127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>
        <v>0</v>
      </c>
      <c r="T350" s="98">
        <v>0</v>
      </c>
      <c r="U350" s="98"/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1</v>
      </c>
      <c r="AH350" s="98">
        <v>6</v>
      </c>
      <c r="AI350" s="98">
        <v>0</v>
      </c>
      <c r="AJ350" s="98"/>
      <c r="AK350" s="46">
        <f t="shared" si="149"/>
        <v>68</v>
      </c>
      <c r="AL350" s="54">
        <v>89.699999999999989</v>
      </c>
      <c r="AM350" s="114">
        <f t="shared" si="150"/>
        <v>214.7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>
        <v>0</v>
      </c>
      <c r="AX350" s="98">
        <v>0</v>
      </c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>
        <v>0</v>
      </c>
      <c r="BM350" s="98">
        <v>0</v>
      </c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>
        <v>0</v>
      </c>
      <c r="CB350" s="98">
        <v>0</v>
      </c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1</v>
      </c>
      <c r="CP350" s="91">
        <f t="shared" si="144"/>
        <v>6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71</v>
      </c>
      <c r="CU350" s="53">
        <f t="shared" si="160"/>
        <v>0.75854700854700863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>
        <v>2</v>
      </c>
      <c r="T351" s="98">
        <v>0</v>
      </c>
      <c r="U351" s="98"/>
      <c r="V351" s="46">
        <f t="shared" si="147"/>
        <v>2</v>
      </c>
      <c r="W351" s="54">
        <v>0</v>
      </c>
      <c r="X351" s="114">
        <f t="shared" si="148"/>
        <v>4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>
        <v>2</v>
      </c>
      <c r="AI351" s="98">
        <v>0</v>
      </c>
      <c r="AJ351" s="98"/>
      <c r="AK351" s="46">
        <f t="shared" si="149"/>
        <v>8</v>
      </c>
      <c r="AL351" s="54">
        <v>11.7</v>
      </c>
      <c r="AM351" s="114">
        <f t="shared" si="150"/>
        <v>22.7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>
        <v>0</v>
      </c>
      <c r="AX351" s="98">
        <v>0</v>
      </c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>
        <v>0</v>
      </c>
      <c r="BM351" s="98">
        <v>0</v>
      </c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>
        <v>0</v>
      </c>
      <c r="CB351" s="98">
        <v>0</v>
      </c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4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10</v>
      </c>
      <c r="CU351" s="53">
        <f t="shared" si="160"/>
        <v>0.85470085470085477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>
        <v>0</v>
      </c>
      <c r="T352" s="98">
        <v>0</v>
      </c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1</v>
      </c>
      <c r="AH352" s="98">
        <v>1</v>
      </c>
      <c r="AI352" s="98">
        <v>1</v>
      </c>
      <c r="AJ352" s="98"/>
      <c r="AK352" s="46">
        <f t="shared" si="149"/>
        <v>15</v>
      </c>
      <c r="AL352" s="54">
        <v>23.4</v>
      </c>
      <c r="AM352" s="114">
        <f t="shared" si="150"/>
        <v>52.4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>
        <v>0</v>
      </c>
      <c r="AX352" s="98">
        <v>0</v>
      </c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>
        <v>0</v>
      </c>
      <c r="BM352" s="98">
        <v>0</v>
      </c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>
        <v>0</v>
      </c>
      <c r="CB352" s="98">
        <v>0</v>
      </c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1</v>
      </c>
      <c r="CP352" s="91">
        <f t="shared" si="144"/>
        <v>1</v>
      </c>
      <c r="CQ352" s="91">
        <f t="shared" si="145"/>
        <v>1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16</v>
      </c>
      <c r="CU352" s="53">
        <f t="shared" si="160"/>
        <v>0.63116370808678501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9</v>
      </c>
      <c r="R353" s="98">
        <v>9</v>
      </c>
      <c r="S353" s="98">
        <v>6</v>
      </c>
      <c r="T353" s="98">
        <v>6</v>
      </c>
      <c r="U353" s="98"/>
      <c r="V353" s="46">
        <f t="shared" si="147"/>
        <v>71</v>
      </c>
      <c r="W353" s="54">
        <v>64.349999999999994</v>
      </c>
      <c r="X353" s="114">
        <f t="shared" si="148"/>
        <v>194.35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24</v>
      </c>
      <c r="AG353" s="98">
        <v>16</v>
      </c>
      <c r="AH353" s="98">
        <v>16</v>
      </c>
      <c r="AI353" s="98">
        <v>24</v>
      </c>
      <c r="AJ353" s="98"/>
      <c r="AK353" s="46">
        <f t="shared" si="149"/>
        <v>239</v>
      </c>
      <c r="AL353" s="54">
        <v>273</v>
      </c>
      <c r="AM353" s="114">
        <f t="shared" si="150"/>
        <v>722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>
        <v>0</v>
      </c>
      <c r="AX353" s="98">
        <v>0</v>
      </c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>
        <v>0</v>
      </c>
      <c r="BM353" s="98">
        <v>0</v>
      </c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4</v>
      </c>
      <c r="CA353" s="98">
        <v>0</v>
      </c>
      <c r="CB353" s="98">
        <v>0</v>
      </c>
      <c r="CC353" s="98"/>
      <c r="CD353" s="51">
        <f t="shared" si="155"/>
        <v>4</v>
      </c>
      <c r="CE353" s="54">
        <v>0</v>
      </c>
      <c r="CF353" s="114">
        <f t="shared" si="156"/>
        <v>8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33</v>
      </c>
      <c r="CO353" s="91">
        <f t="shared" si="143"/>
        <v>29</v>
      </c>
      <c r="CP353" s="91">
        <f t="shared" si="144"/>
        <v>22</v>
      </c>
      <c r="CQ353" s="91">
        <f t="shared" si="145"/>
        <v>30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315</v>
      </c>
      <c r="CU353" s="53">
        <f t="shared" si="160"/>
        <v>0.92827252902693458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>
        <v>0</v>
      </c>
      <c r="T354" s="98">
        <v>0</v>
      </c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>
        <v>0</v>
      </c>
      <c r="AI354" s="98">
        <v>0</v>
      </c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>
        <v>0</v>
      </c>
      <c r="AX354" s="98">
        <v>0</v>
      </c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>
        <v>0</v>
      </c>
      <c r="BM354" s="98">
        <v>0</v>
      </c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>
        <v>0</v>
      </c>
      <c r="CB354" s="98">
        <v>0</v>
      </c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>
        <v>0</v>
      </c>
      <c r="T355" s="98">
        <v>0</v>
      </c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>
        <v>0</v>
      </c>
      <c r="AI355" s="98">
        <v>0</v>
      </c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>
        <v>0</v>
      </c>
      <c r="AX355" s="98">
        <v>0</v>
      </c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>
        <v>0</v>
      </c>
      <c r="BM355" s="98">
        <v>0</v>
      </c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>
        <v>0</v>
      </c>
      <c r="CB355" s="98">
        <v>0</v>
      </c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>
        <v>0</v>
      </c>
      <c r="T356" s="98">
        <v>0</v>
      </c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>
        <v>0</v>
      </c>
      <c r="AI356" s="98">
        <v>0</v>
      </c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>
        <v>0</v>
      </c>
      <c r="AX356" s="98">
        <v>0</v>
      </c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>
        <v>0</v>
      </c>
      <c r="BM356" s="98">
        <v>0</v>
      </c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>
        <v>0</v>
      </c>
      <c r="CB356" s="98">
        <v>0</v>
      </c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>
        <v>0</v>
      </c>
      <c r="T357" s="98">
        <v>0</v>
      </c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>
        <v>0</v>
      </c>
      <c r="AI357" s="98">
        <v>0</v>
      </c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>
        <v>0</v>
      </c>
      <c r="AX357" s="98">
        <v>0</v>
      </c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>
        <v>0</v>
      </c>
      <c r="BM357" s="98">
        <v>0</v>
      </c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>
        <v>0</v>
      </c>
      <c r="CB357" s="98">
        <v>0</v>
      </c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>
        <v>0</v>
      </c>
      <c r="T358" s="98">
        <v>0</v>
      </c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>
        <v>0</v>
      </c>
      <c r="AI358" s="98">
        <v>0</v>
      </c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>
        <v>0</v>
      </c>
      <c r="AX358" s="98">
        <v>0</v>
      </c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>
        <v>0</v>
      </c>
      <c r="BM358" s="98">
        <v>0</v>
      </c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>
        <v>0</v>
      </c>
      <c r="CB358" s="98">
        <v>0</v>
      </c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>
        <v>0</v>
      </c>
      <c r="T359" s="98">
        <v>0</v>
      </c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>
        <v>0</v>
      </c>
      <c r="AI359" s="98">
        <v>0</v>
      </c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>
        <v>0</v>
      </c>
      <c r="AX359" s="98">
        <v>0</v>
      </c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>
        <v>0</v>
      </c>
      <c r="BM359" s="98">
        <v>0</v>
      </c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>
        <v>0</v>
      </c>
      <c r="CB359" s="98">
        <v>0</v>
      </c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>
        <v>0</v>
      </c>
      <c r="T360" s="98">
        <v>0</v>
      </c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>
        <v>0</v>
      </c>
      <c r="AI360" s="98">
        <v>0</v>
      </c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>
        <v>0</v>
      </c>
      <c r="AX360" s="98">
        <v>0</v>
      </c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>
        <v>0</v>
      </c>
      <c r="BM360" s="98">
        <v>0</v>
      </c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>
        <v>0</v>
      </c>
      <c r="CB360" s="98">
        <v>0</v>
      </c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>
        <v>0</v>
      </c>
      <c r="T361" s="98">
        <v>0</v>
      </c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>
        <v>0</v>
      </c>
      <c r="AI361" s="98">
        <v>0</v>
      </c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>
        <v>0</v>
      </c>
      <c r="AX361" s="98">
        <v>0</v>
      </c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>
        <v>0</v>
      </c>
      <c r="BM361" s="98">
        <v>0</v>
      </c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>
        <v>0</v>
      </c>
      <c r="CB361" s="98">
        <v>0</v>
      </c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>
        <v>0</v>
      </c>
      <c r="T362" s="98">
        <v>0</v>
      </c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>
        <v>0</v>
      </c>
      <c r="AI362" s="98">
        <v>0</v>
      </c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>
        <v>0</v>
      </c>
      <c r="AX362" s="98">
        <v>0</v>
      </c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>
        <v>0</v>
      </c>
      <c r="BM362" s="98">
        <v>0</v>
      </c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>
        <v>0</v>
      </c>
      <c r="CB362" s="98">
        <v>0</v>
      </c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>
        <v>0</v>
      </c>
      <c r="T363" s="98">
        <v>0</v>
      </c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>
        <v>0</v>
      </c>
      <c r="AI363" s="98">
        <v>0</v>
      </c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>
        <v>0</v>
      </c>
      <c r="AX363" s="98">
        <v>0</v>
      </c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>
        <v>0</v>
      </c>
      <c r="BM363" s="98">
        <v>0</v>
      </c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>
        <v>0</v>
      </c>
      <c r="CB363" s="98">
        <v>0</v>
      </c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>
        <v>0</v>
      </c>
      <c r="T364" s="98">
        <v>0</v>
      </c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>
        <v>0</v>
      </c>
      <c r="AI364" s="98">
        <v>0</v>
      </c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>
        <v>0</v>
      </c>
      <c r="AX364" s="98">
        <v>0</v>
      </c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>
        <v>0</v>
      </c>
      <c r="BM364" s="98">
        <v>0</v>
      </c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>
        <v>0</v>
      </c>
      <c r="CB364" s="98">
        <v>0</v>
      </c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>
        <v>0</v>
      </c>
      <c r="T365" s="98">
        <v>0</v>
      </c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>
        <v>0</v>
      </c>
      <c r="AI365" s="98">
        <v>0</v>
      </c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>
        <v>0</v>
      </c>
      <c r="AX365" s="98">
        <v>0</v>
      </c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>
        <v>0</v>
      </c>
      <c r="BM365" s="98">
        <v>0</v>
      </c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>
        <v>0</v>
      </c>
      <c r="CB365" s="98">
        <v>0</v>
      </c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>
        <v>0</v>
      </c>
      <c r="T366" s="98">
        <v>0</v>
      </c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>
        <v>0</v>
      </c>
      <c r="AI366" s="98">
        <v>0</v>
      </c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>
        <v>0</v>
      </c>
      <c r="AX366" s="98">
        <v>0</v>
      </c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>
        <v>0</v>
      </c>
      <c r="BM366" s="98">
        <v>0</v>
      </c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>
        <v>0</v>
      </c>
      <c r="CB366" s="98">
        <v>0</v>
      </c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>
        <v>0</v>
      </c>
      <c r="T367" s="98">
        <v>0</v>
      </c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>
        <v>0</v>
      </c>
      <c r="AI367" s="98">
        <v>0</v>
      </c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>
        <v>0</v>
      </c>
      <c r="AX367" s="98">
        <v>0</v>
      </c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>
        <v>0</v>
      </c>
      <c r="BM367" s="98">
        <v>0</v>
      </c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>
        <v>0</v>
      </c>
      <c r="CB367" s="98">
        <v>0</v>
      </c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>
        <v>0</v>
      </c>
      <c r="T368" s="98">
        <v>0</v>
      </c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>
        <v>0</v>
      </c>
      <c r="AI368" s="98">
        <v>0</v>
      </c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>
        <v>0</v>
      </c>
      <c r="AX368" s="98">
        <v>0</v>
      </c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>
        <v>0</v>
      </c>
      <c r="BM368" s="98">
        <v>0</v>
      </c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>
        <v>0</v>
      </c>
      <c r="CB368" s="98">
        <v>0</v>
      </c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>
        <v>0</v>
      </c>
      <c r="T369" s="98">
        <v>0</v>
      </c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>
        <v>0</v>
      </c>
      <c r="AI369" s="98">
        <v>0</v>
      </c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>
        <v>0</v>
      </c>
      <c r="AX369" s="98">
        <v>0</v>
      </c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>
        <v>0</v>
      </c>
      <c r="BM369" s="98">
        <v>0</v>
      </c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>
        <v>0</v>
      </c>
      <c r="CB369" s="98">
        <v>0</v>
      </c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>
        <v>0</v>
      </c>
      <c r="T370" s="98">
        <v>0</v>
      </c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>
        <v>0</v>
      </c>
      <c r="AI370" s="98">
        <v>0</v>
      </c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>
        <v>0</v>
      </c>
      <c r="AX370" s="98">
        <v>0</v>
      </c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>
        <v>0</v>
      </c>
      <c r="BM370" s="98">
        <v>0</v>
      </c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>
        <v>0</v>
      </c>
      <c r="CB370" s="98">
        <v>0</v>
      </c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>
        <v>0</v>
      </c>
      <c r="T371" s="98">
        <v>0</v>
      </c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>
        <v>0</v>
      </c>
      <c r="AI371" s="98">
        <v>0</v>
      </c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>
        <v>0</v>
      </c>
      <c r="AX371" s="98">
        <v>0</v>
      </c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>
        <v>0</v>
      </c>
      <c r="BM371" s="98">
        <v>0</v>
      </c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>
        <v>0</v>
      </c>
      <c r="CB371" s="98">
        <v>0</v>
      </c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>
        <v>0</v>
      </c>
      <c r="T372" s="98">
        <v>0</v>
      </c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>
        <v>0</v>
      </c>
      <c r="AI372" s="98">
        <v>0</v>
      </c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>
        <v>0</v>
      </c>
      <c r="AX372" s="98">
        <v>0</v>
      </c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>
        <v>0</v>
      </c>
      <c r="BM372" s="98">
        <v>0</v>
      </c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>
        <v>0</v>
      </c>
      <c r="CB372" s="98">
        <v>0</v>
      </c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>
        <v>0</v>
      </c>
      <c r="T373" s="98">
        <v>0</v>
      </c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>
        <v>0</v>
      </c>
      <c r="AI373" s="98">
        <v>0</v>
      </c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>
        <v>0</v>
      </c>
      <c r="AX373" s="98">
        <v>0</v>
      </c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>
        <v>0</v>
      </c>
      <c r="BM373" s="98">
        <v>0</v>
      </c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>
        <v>0</v>
      </c>
      <c r="CB373" s="98">
        <v>0</v>
      </c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>
        <v>0</v>
      </c>
      <c r="T374" s="98">
        <v>0</v>
      </c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>
        <v>0</v>
      </c>
      <c r="AI374" s="98">
        <v>0</v>
      </c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>
        <v>0</v>
      </c>
      <c r="AX374" s="98">
        <v>0</v>
      </c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>
        <v>0</v>
      </c>
      <c r="BM374" s="98">
        <v>0</v>
      </c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>
        <v>0</v>
      </c>
      <c r="CB374" s="98">
        <v>0</v>
      </c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>
        <v>0</v>
      </c>
      <c r="T375" s="98">
        <v>0</v>
      </c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8</v>
      </c>
      <c r="AH375" s="98">
        <v>6</v>
      </c>
      <c r="AI375" s="98">
        <v>10</v>
      </c>
      <c r="AJ375" s="98"/>
      <c r="AK375" s="46">
        <f t="shared" si="149"/>
        <v>87</v>
      </c>
      <c r="AL375" s="54">
        <v>78</v>
      </c>
      <c r="AM375" s="114">
        <f t="shared" si="150"/>
        <v>239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>
        <v>0</v>
      </c>
      <c r="AX375" s="98">
        <v>1</v>
      </c>
      <c r="AY375" s="98"/>
      <c r="AZ375" s="46">
        <f t="shared" si="151"/>
        <v>2</v>
      </c>
      <c r="BA375" s="54">
        <v>1.99</v>
      </c>
      <c r="BB375" s="114">
        <f t="shared" si="152"/>
        <v>5.99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>
        <v>0</v>
      </c>
      <c r="BM375" s="98">
        <v>0</v>
      </c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>
        <v>0</v>
      </c>
      <c r="CB375" s="98">
        <v>0</v>
      </c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8</v>
      </c>
      <c r="CP375" s="91">
        <f t="shared" si="144"/>
        <v>6</v>
      </c>
      <c r="CQ375" s="91">
        <f t="shared" si="145"/>
        <v>11</v>
      </c>
      <c r="CR375" s="91">
        <f t="shared" si="146"/>
        <v>0</v>
      </c>
      <c r="CS375" s="52">
        <f t="shared" si="158"/>
        <v>81.94</v>
      </c>
      <c r="CT375" s="52">
        <f t="shared" si="159"/>
        <v>90</v>
      </c>
      <c r="CU375" s="53">
        <f t="shared" si="160"/>
        <v>1.0983646570661461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>
        <v>0</v>
      </c>
      <c r="T376" s="98">
        <v>0</v>
      </c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>
        <v>0</v>
      </c>
      <c r="AI376" s="98">
        <v>0</v>
      </c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>
        <v>0</v>
      </c>
      <c r="AX376" s="98">
        <v>0</v>
      </c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>
        <v>0</v>
      </c>
      <c r="BM376" s="98">
        <v>0</v>
      </c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>
        <v>0</v>
      </c>
      <c r="CB376" s="98">
        <v>0</v>
      </c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>
        <v>0</v>
      </c>
      <c r="T377" s="98">
        <v>0</v>
      </c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>
        <v>0</v>
      </c>
      <c r="AI377" s="98">
        <v>0</v>
      </c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>
        <v>0</v>
      </c>
      <c r="AX377" s="98">
        <v>0</v>
      </c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>
        <v>0</v>
      </c>
      <c r="BM377" s="98">
        <v>0</v>
      </c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>
        <v>0</v>
      </c>
      <c r="CB377" s="98">
        <v>0</v>
      </c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>
        <v>0</v>
      </c>
      <c r="T378" s="98">
        <v>0</v>
      </c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>
        <v>0</v>
      </c>
      <c r="AI378" s="98">
        <v>0</v>
      </c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>
        <v>0</v>
      </c>
      <c r="AX378" s="98">
        <v>0</v>
      </c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>
        <v>0</v>
      </c>
      <c r="BM378" s="98">
        <v>0</v>
      </c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>
        <v>0</v>
      </c>
      <c r="CB378" s="98">
        <v>0</v>
      </c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>
        <v>0</v>
      </c>
      <c r="T379" s="98">
        <v>0</v>
      </c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>
        <v>0</v>
      </c>
      <c r="AI379" s="98">
        <v>0</v>
      </c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>
        <v>0</v>
      </c>
      <c r="AX379" s="98">
        <v>0</v>
      </c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>
        <v>0</v>
      </c>
      <c r="BM379" s="98">
        <v>0</v>
      </c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>
        <v>0</v>
      </c>
      <c r="CB379" s="98">
        <v>0</v>
      </c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>
        <v>0</v>
      </c>
      <c r="T380" s="98">
        <v>0</v>
      </c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>
        <v>0</v>
      </c>
      <c r="AI380" s="98">
        <v>0</v>
      </c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>
        <v>0</v>
      </c>
      <c r="AX380" s="98">
        <v>0</v>
      </c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>
        <v>0</v>
      </c>
      <c r="BM380" s="98">
        <v>0</v>
      </c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>
        <v>0</v>
      </c>
      <c r="CB380" s="98">
        <v>0</v>
      </c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>
        <v>0</v>
      </c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4</v>
      </c>
      <c r="AH381" s="98">
        <v>2</v>
      </c>
      <c r="AI381" s="98">
        <v>7</v>
      </c>
      <c r="AJ381" s="98"/>
      <c r="AK381" s="46">
        <f t="shared" si="149"/>
        <v>48</v>
      </c>
      <c r="AL381" s="54">
        <v>5.85</v>
      </c>
      <c r="AM381" s="114">
        <f t="shared" si="150"/>
        <v>99.85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>
        <v>0</v>
      </c>
      <c r="AX381" s="98">
        <v>0</v>
      </c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>
        <v>0</v>
      </c>
      <c r="BM381" s="98">
        <v>0</v>
      </c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>
        <v>0</v>
      </c>
      <c r="CB381" s="98">
        <v>0</v>
      </c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4</v>
      </c>
      <c r="CP381" s="91">
        <f t="shared" si="144"/>
        <v>2</v>
      </c>
      <c r="CQ381" s="91">
        <f t="shared" si="145"/>
        <v>7</v>
      </c>
      <c r="CR381" s="91">
        <f t="shared" si="146"/>
        <v>0</v>
      </c>
      <c r="CS381" s="52">
        <f t="shared" si="158"/>
        <v>5.85</v>
      </c>
      <c r="CT381" s="52">
        <f t="shared" si="159"/>
        <v>48</v>
      </c>
      <c r="CU381" s="53">
        <f t="shared" si="160"/>
        <v>8.2051282051282062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7</v>
      </c>
      <c r="Q382" s="98">
        <v>1</v>
      </c>
      <c r="R382" s="98">
        <v>0</v>
      </c>
      <c r="S382" s="98">
        <v>2</v>
      </c>
      <c r="T382" s="98">
        <v>0</v>
      </c>
      <c r="U382" s="98"/>
      <c r="V382" s="46">
        <f t="shared" si="147"/>
        <v>38</v>
      </c>
      <c r="W382" s="54">
        <v>50.7</v>
      </c>
      <c r="X382" s="114">
        <f t="shared" si="148"/>
        <v>124.7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57</v>
      </c>
      <c r="AE382" s="98">
        <v>13</v>
      </c>
      <c r="AF382" s="98">
        <v>14</v>
      </c>
      <c r="AG382" s="98">
        <v>1</v>
      </c>
      <c r="AH382" s="98">
        <v>24</v>
      </c>
      <c r="AI382" s="98">
        <v>0</v>
      </c>
      <c r="AJ382" s="98"/>
      <c r="AK382" s="46">
        <f t="shared" si="149"/>
        <v>180</v>
      </c>
      <c r="AL382" s="54">
        <v>134.55000000000001</v>
      </c>
      <c r="AM382" s="114">
        <f t="shared" si="150"/>
        <v>475.55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>
        <v>1</v>
      </c>
      <c r="AX382" s="98">
        <v>0</v>
      </c>
      <c r="AY382" s="98"/>
      <c r="AZ382" s="46">
        <f t="shared" si="151"/>
        <v>3</v>
      </c>
      <c r="BA382" s="54">
        <v>3.98</v>
      </c>
      <c r="BB382" s="114">
        <f t="shared" si="152"/>
        <v>8.98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>
        <v>0</v>
      </c>
      <c r="BM382" s="98">
        <v>0</v>
      </c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1</v>
      </c>
      <c r="BY382" s="98">
        <v>0</v>
      </c>
      <c r="BZ382" s="98">
        <v>0</v>
      </c>
      <c r="CA382" s="98">
        <v>0</v>
      </c>
      <c r="CB382" s="98">
        <v>0</v>
      </c>
      <c r="CC382" s="98"/>
      <c r="CD382" s="51">
        <f t="shared" si="155"/>
        <v>1</v>
      </c>
      <c r="CE382" s="54">
        <v>0</v>
      </c>
      <c r="CF382" s="114">
        <f t="shared" si="156"/>
        <v>2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58</v>
      </c>
      <c r="CM382" s="91">
        <f t="shared" si="141"/>
        <v>21</v>
      </c>
      <c r="CN382" s="91">
        <f t="shared" si="142"/>
        <v>15</v>
      </c>
      <c r="CO382" s="91">
        <f t="shared" si="143"/>
        <v>1</v>
      </c>
      <c r="CP382" s="91">
        <f t="shared" si="144"/>
        <v>27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222</v>
      </c>
      <c r="CU382" s="53">
        <f t="shared" si="160"/>
        <v>1.1731755007134177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6</v>
      </c>
      <c r="Q383" s="98">
        <v>4</v>
      </c>
      <c r="R383" s="98">
        <v>0</v>
      </c>
      <c r="S383" s="98">
        <v>2</v>
      </c>
      <c r="T383" s="98">
        <v>0</v>
      </c>
      <c r="U383" s="98"/>
      <c r="V383" s="46">
        <f t="shared" si="147"/>
        <v>16</v>
      </c>
      <c r="W383" s="54">
        <v>7.8</v>
      </c>
      <c r="X383" s="114">
        <f t="shared" si="148"/>
        <v>39.799999999999997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4</v>
      </c>
      <c r="AF383" s="98">
        <v>4</v>
      </c>
      <c r="AG383" s="98">
        <v>0</v>
      </c>
      <c r="AH383" s="98">
        <v>10</v>
      </c>
      <c r="AI383" s="98">
        <v>11</v>
      </c>
      <c r="AJ383" s="98"/>
      <c r="AK383" s="46">
        <f t="shared" si="149"/>
        <v>71</v>
      </c>
      <c r="AL383" s="54">
        <v>81.900000000000006</v>
      </c>
      <c r="AM383" s="114">
        <f t="shared" si="150"/>
        <v>223.9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>
        <v>0</v>
      </c>
      <c r="AX383" s="98">
        <v>0</v>
      </c>
      <c r="AY383" s="98"/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>
        <v>0</v>
      </c>
      <c r="BM383" s="98">
        <v>0</v>
      </c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12</v>
      </c>
      <c r="BZ383" s="98">
        <v>0</v>
      </c>
      <c r="CA383" s="98">
        <v>0</v>
      </c>
      <c r="CB383" s="98">
        <v>0</v>
      </c>
      <c r="CC383" s="98"/>
      <c r="CD383" s="51">
        <f t="shared" si="155"/>
        <v>21</v>
      </c>
      <c r="CE383" s="54">
        <v>18</v>
      </c>
      <c r="CF383" s="114">
        <f t="shared" si="156"/>
        <v>60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10</v>
      </c>
      <c r="CN383" s="91">
        <f t="shared" si="142"/>
        <v>21</v>
      </c>
      <c r="CO383" s="91">
        <f t="shared" si="143"/>
        <v>0</v>
      </c>
      <c r="CP383" s="91">
        <f t="shared" si="144"/>
        <v>12</v>
      </c>
      <c r="CQ383" s="91">
        <f t="shared" si="145"/>
        <v>11</v>
      </c>
      <c r="CR383" s="91">
        <f t="shared" si="146"/>
        <v>0</v>
      </c>
      <c r="CS383" s="52">
        <f t="shared" si="158"/>
        <v>111.68</v>
      </c>
      <c r="CT383" s="52">
        <f t="shared" si="159"/>
        <v>111</v>
      </c>
      <c r="CU383" s="53">
        <f t="shared" si="160"/>
        <v>0.99391117478510027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>
        <v>0</v>
      </c>
      <c r="T384" s="98">
        <v>0</v>
      </c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>
        <v>0</v>
      </c>
      <c r="AI384" s="98">
        <v>0</v>
      </c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>
        <v>0</v>
      </c>
      <c r="AX384" s="98">
        <v>0</v>
      </c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>
        <v>0</v>
      </c>
      <c r="BM384" s="98">
        <v>0</v>
      </c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>
        <v>0</v>
      </c>
      <c r="CB384" s="98">
        <v>0</v>
      </c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>
        <v>0</v>
      </c>
      <c r="T385" s="98">
        <v>0</v>
      </c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>
        <v>0</v>
      </c>
      <c r="AI385" s="98">
        <v>0</v>
      </c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>
        <v>0</v>
      </c>
      <c r="AX385" s="98">
        <v>0</v>
      </c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>
        <v>0</v>
      </c>
      <c r="BM385" s="98">
        <v>0</v>
      </c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>
        <v>0</v>
      </c>
      <c r="CB385" s="98">
        <v>0</v>
      </c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>
        <v>0</v>
      </c>
      <c r="T386" s="98">
        <v>0</v>
      </c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>
        <v>0</v>
      </c>
      <c r="AI386" s="98">
        <v>0</v>
      </c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>
        <v>0</v>
      </c>
      <c r="AX386" s="98">
        <v>0</v>
      </c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>
        <v>0</v>
      </c>
      <c r="BM386" s="98">
        <v>0</v>
      </c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>
        <v>0</v>
      </c>
      <c r="CB386" s="98">
        <v>0</v>
      </c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>
        <v>0</v>
      </c>
      <c r="T387" s="98">
        <v>0</v>
      </c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>
        <v>0</v>
      </c>
      <c r="AI387" s="98">
        <v>0</v>
      </c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>
        <v>0</v>
      </c>
      <c r="AX387" s="98">
        <v>0</v>
      </c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>
        <v>0</v>
      </c>
      <c r="BM387" s="98">
        <v>0</v>
      </c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>
        <v>0</v>
      </c>
      <c r="CB387" s="98">
        <v>0</v>
      </c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>
        <v>0</v>
      </c>
      <c r="T388" s="98">
        <v>0</v>
      </c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>
        <v>0</v>
      </c>
      <c r="AI388" s="98">
        <v>0</v>
      </c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>
        <v>0</v>
      </c>
      <c r="AX388" s="98">
        <v>0</v>
      </c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>
        <v>0</v>
      </c>
      <c r="BM388" s="98">
        <v>0</v>
      </c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>
        <v>0</v>
      </c>
      <c r="CB388" s="98">
        <v>0</v>
      </c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>
        <v>0</v>
      </c>
      <c r="T389" s="98">
        <v>0</v>
      </c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>
        <v>0</v>
      </c>
      <c r="AI389" s="98">
        <v>0</v>
      </c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>
        <v>0</v>
      </c>
      <c r="AX389" s="98">
        <v>0</v>
      </c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>
        <v>0</v>
      </c>
      <c r="BM389" s="98">
        <v>0</v>
      </c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>
        <v>0</v>
      </c>
      <c r="CB389" s="98">
        <v>0</v>
      </c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>
        <v>0</v>
      </c>
      <c r="T390" s="98">
        <v>0</v>
      </c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>
        <v>0</v>
      </c>
      <c r="AI390" s="98">
        <v>0</v>
      </c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>
        <v>0</v>
      </c>
      <c r="AX390" s="98">
        <v>0</v>
      </c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>
        <v>0</v>
      </c>
      <c r="BM390" s="98">
        <v>0</v>
      </c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>
        <v>0</v>
      </c>
      <c r="CB390" s="98">
        <v>0</v>
      </c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>
        <v>0</v>
      </c>
      <c r="T391" s="98">
        <v>0</v>
      </c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>
        <v>0</v>
      </c>
      <c r="AI391" s="98">
        <v>0</v>
      </c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>
        <v>0</v>
      </c>
      <c r="AX391" s="98">
        <v>0</v>
      </c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>
        <v>0</v>
      </c>
      <c r="BM391" s="98">
        <v>0</v>
      </c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>
        <v>0</v>
      </c>
      <c r="CB391" s="98">
        <v>0</v>
      </c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>
        <v>0</v>
      </c>
      <c r="T392" s="98">
        <v>0</v>
      </c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>
        <v>0</v>
      </c>
      <c r="AI392" s="98">
        <v>0</v>
      </c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>
        <v>0</v>
      </c>
      <c r="AX392" s="98">
        <v>0</v>
      </c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>
        <v>0</v>
      </c>
      <c r="BM392" s="98">
        <v>0</v>
      </c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>
        <v>0</v>
      </c>
      <c r="CB392" s="98">
        <v>0</v>
      </c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>
        <v>0</v>
      </c>
      <c r="T393" s="98">
        <v>0</v>
      </c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>
        <v>0</v>
      </c>
      <c r="AI393" s="98">
        <v>0</v>
      </c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>
        <v>0</v>
      </c>
      <c r="AX393" s="98">
        <v>0</v>
      </c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>
        <v>0</v>
      </c>
      <c r="BM393" s="98">
        <v>0</v>
      </c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>
        <v>0</v>
      </c>
      <c r="CB393" s="98">
        <v>0</v>
      </c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>
        <v>0</v>
      </c>
      <c r="T394" s="98">
        <v>0</v>
      </c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>
        <v>0</v>
      </c>
      <c r="AI394" s="98">
        <v>0</v>
      </c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>
        <v>0</v>
      </c>
      <c r="AX394" s="98">
        <v>0</v>
      </c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>
        <v>0</v>
      </c>
      <c r="BM394" s="98">
        <v>0</v>
      </c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>
        <v>0</v>
      </c>
      <c r="CB394" s="98">
        <v>0</v>
      </c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>
        <v>0</v>
      </c>
      <c r="T395" s="98">
        <v>0</v>
      </c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>
        <v>0</v>
      </c>
      <c r="AI395" s="98">
        <v>0</v>
      </c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>
        <v>0</v>
      </c>
      <c r="AX395" s="98">
        <v>0</v>
      </c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>
        <v>0</v>
      </c>
      <c r="BM395" s="98">
        <v>0</v>
      </c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>
        <v>0</v>
      </c>
      <c r="CB395" s="98">
        <v>0</v>
      </c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>
        <v>0</v>
      </c>
      <c r="T396" s="98">
        <v>0</v>
      </c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>
        <v>0</v>
      </c>
      <c r="AI396" s="98">
        <v>0</v>
      </c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>
        <v>0</v>
      </c>
      <c r="AX396" s="98">
        <v>0</v>
      </c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>
        <v>0</v>
      </c>
      <c r="BM396" s="98">
        <v>0</v>
      </c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>
        <v>0</v>
      </c>
      <c r="CB396" s="98">
        <v>0</v>
      </c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1</v>
      </c>
      <c r="S397" s="98">
        <v>6</v>
      </c>
      <c r="T397" s="98">
        <v>0</v>
      </c>
      <c r="U397" s="98"/>
      <c r="V397" s="46">
        <f t="shared" si="186"/>
        <v>29</v>
      </c>
      <c r="W397" s="54">
        <v>45</v>
      </c>
      <c r="X397" s="114">
        <f t="shared" si="187"/>
        <v>99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10</v>
      </c>
      <c r="AH397" s="98">
        <v>0</v>
      </c>
      <c r="AI397" s="98">
        <v>0</v>
      </c>
      <c r="AJ397" s="98"/>
      <c r="AK397" s="46">
        <f t="shared" si="188"/>
        <v>25</v>
      </c>
      <c r="AL397" s="54">
        <v>5.85</v>
      </c>
      <c r="AM397" s="114">
        <f t="shared" si="189"/>
        <v>52.85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>
        <v>1</v>
      </c>
      <c r="AX397" s="98">
        <v>0</v>
      </c>
      <c r="AY397" s="98"/>
      <c r="AZ397" s="46">
        <f t="shared" si="190"/>
        <v>2</v>
      </c>
      <c r="BA397" s="54">
        <v>1.99</v>
      </c>
      <c r="BB397" s="114">
        <f t="shared" si="191"/>
        <v>5.99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>
        <v>0</v>
      </c>
      <c r="BM397" s="98">
        <v>0</v>
      </c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>
        <v>0</v>
      </c>
      <c r="CB397" s="98">
        <v>0</v>
      </c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11</v>
      </c>
      <c r="CP397" s="91">
        <f t="shared" si="205"/>
        <v>7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56</v>
      </c>
      <c r="CU397" s="53">
        <f t="shared" si="209"/>
        <v>1.0598031794095382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>
        <v>0</v>
      </c>
      <c r="T398" s="98">
        <v>0</v>
      </c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>
        <v>0</v>
      </c>
      <c r="AI398" s="98">
        <v>0</v>
      </c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>
        <v>0</v>
      </c>
      <c r="AX398" s="98">
        <v>0</v>
      </c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>
        <v>0</v>
      </c>
      <c r="BM398" s="98">
        <v>0</v>
      </c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>
        <v>0</v>
      </c>
      <c r="CB398" s="98">
        <v>0</v>
      </c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>
        <v>0</v>
      </c>
      <c r="T399" s="98">
        <v>0</v>
      </c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>
        <v>0</v>
      </c>
      <c r="AI399" s="98">
        <v>0</v>
      </c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>
        <v>0</v>
      </c>
      <c r="AX399" s="98">
        <v>0</v>
      </c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>
        <v>0</v>
      </c>
      <c r="BM399" s="98">
        <v>0</v>
      </c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>
        <v>0</v>
      </c>
      <c r="CB399" s="98">
        <v>0</v>
      </c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>
        <v>0</v>
      </c>
      <c r="T400" s="98">
        <v>0</v>
      </c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>
        <v>0</v>
      </c>
      <c r="AI400" s="98">
        <v>0</v>
      </c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>
        <v>0</v>
      </c>
      <c r="AX400" s="98">
        <v>0</v>
      </c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>
        <v>0</v>
      </c>
      <c r="BM400" s="98">
        <v>0</v>
      </c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>
        <v>0</v>
      </c>
      <c r="CB400" s="98">
        <v>0</v>
      </c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>
        <v>0</v>
      </c>
      <c r="T401" s="98">
        <v>0</v>
      </c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>
        <v>0</v>
      </c>
      <c r="AI401" s="98">
        <v>0</v>
      </c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>
        <v>0</v>
      </c>
      <c r="AX401" s="98">
        <v>0</v>
      </c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>
        <v>0</v>
      </c>
      <c r="BM401" s="98">
        <v>0</v>
      </c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>
        <v>0</v>
      </c>
      <c r="CB401" s="98">
        <v>0</v>
      </c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>
        <v>0</v>
      </c>
      <c r="T402" s="98">
        <v>0</v>
      </c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>
        <v>0</v>
      </c>
      <c r="AI402" s="98">
        <v>0</v>
      </c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>
        <v>0</v>
      </c>
      <c r="AX402" s="98">
        <v>0</v>
      </c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>
        <v>0</v>
      </c>
      <c r="BM402" s="98">
        <v>0</v>
      </c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>
        <v>0</v>
      </c>
      <c r="CB402" s="98">
        <v>0</v>
      </c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>
        <v>0</v>
      </c>
      <c r="T403" s="98">
        <v>0</v>
      </c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>
        <v>0</v>
      </c>
      <c r="AI403" s="98">
        <v>0</v>
      </c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>
        <v>0</v>
      </c>
      <c r="AX403" s="98">
        <v>0</v>
      </c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>
        <v>0</v>
      </c>
      <c r="BM403" s="98">
        <v>0</v>
      </c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>
        <v>0</v>
      </c>
      <c r="CB403" s="98">
        <v>0</v>
      </c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>
        <v>0</v>
      </c>
      <c r="T404" s="98">
        <v>0</v>
      </c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>
        <v>0</v>
      </c>
      <c r="AI404" s="98">
        <v>0</v>
      </c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>
        <v>0</v>
      </c>
      <c r="AX404" s="98">
        <v>0</v>
      </c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>
        <v>0</v>
      </c>
      <c r="BM404" s="98">
        <v>0</v>
      </c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>
        <v>0</v>
      </c>
      <c r="CB404" s="98">
        <v>0</v>
      </c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>
        <v>0</v>
      </c>
      <c r="T405" s="98">
        <v>0</v>
      </c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>
        <v>0</v>
      </c>
      <c r="AI405" s="98">
        <v>0</v>
      </c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>
        <v>0</v>
      </c>
      <c r="AX405" s="98">
        <v>0</v>
      </c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>
        <v>0</v>
      </c>
      <c r="BM405" s="98">
        <v>0</v>
      </c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>
        <v>0</v>
      </c>
      <c r="CB405" s="98">
        <v>0</v>
      </c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>
        <v>0</v>
      </c>
      <c r="T406" s="98">
        <v>0</v>
      </c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>
        <v>0</v>
      </c>
      <c r="AI406" s="98">
        <v>0</v>
      </c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>
        <v>0</v>
      </c>
      <c r="AX406" s="98">
        <v>0</v>
      </c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>
        <v>0</v>
      </c>
      <c r="BM406" s="98">
        <v>0</v>
      </c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>
        <v>0</v>
      </c>
      <c r="CB406" s="98">
        <v>0</v>
      </c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>
        <v>0</v>
      </c>
      <c r="T407" s="98">
        <v>0</v>
      </c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>
        <v>0</v>
      </c>
      <c r="AI407" s="98">
        <v>0</v>
      </c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>
        <v>0</v>
      </c>
      <c r="AX407" s="98">
        <v>0</v>
      </c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>
        <v>0</v>
      </c>
      <c r="BM407" s="98">
        <v>0</v>
      </c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>
        <v>0</v>
      </c>
      <c r="CB407" s="98">
        <v>0</v>
      </c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>
        <v>0</v>
      </c>
      <c r="T408" s="98">
        <v>0</v>
      </c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>
        <v>0</v>
      </c>
      <c r="AI408" s="98">
        <v>0</v>
      </c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>
        <v>0</v>
      </c>
      <c r="AX408" s="98">
        <v>0</v>
      </c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>
        <v>0</v>
      </c>
      <c r="BM408" s="98">
        <v>0</v>
      </c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>
        <v>0</v>
      </c>
      <c r="CB408" s="98">
        <v>0</v>
      </c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>
        <v>0</v>
      </c>
      <c r="T409" s="98">
        <v>0</v>
      </c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>
        <v>0</v>
      </c>
      <c r="AI409" s="98">
        <v>0</v>
      </c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>
        <v>0</v>
      </c>
      <c r="AX409" s="98">
        <v>0</v>
      </c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>
        <v>0</v>
      </c>
      <c r="BM409" s="98">
        <v>0</v>
      </c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>
        <v>0</v>
      </c>
      <c r="CB409" s="98">
        <v>0</v>
      </c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>
        <v>0</v>
      </c>
      <c r="T410" s="98">
        <v>0</v>
      </c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>
        <v>0</v>
      </c>
      <c r="AI410" s="98">
        <v>0</v>
      </c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>
        <v>0</v>
      </c>
      <c r="AX410" s="98">
        <v>0</v>
      </c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>
        <v>0</v>
      </c>
      <c r="BM410" s="98">
        <v>0</v>
      </c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>
        <v>0</v>
      </c>
      <c r="CB410" s="98">
        <v>0</v>
      </c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>
        <v>0</v>
      </c>
      <c r="T411" s="98">
        <v>0</v>
      </c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>
        <v>0</v>
      </c>
      <c r="AI411" s="98">
        <v>0</v>
      </c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>
        <v>0</v>
      </c>
      <c r="AX411" s="98">
        <v>0</v>
      </c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>
        <v>0</v>
      </c>
      <c r="BM411" s="98">
        <v>0</v>
      </c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>
        <v>0</v>
      </c>
      <c r="CB411" s="98">
        <v>0</v>
      </c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>
        <v>0</v>
      </c>
      <c r="T412" s="98">
        <v>0</v>
      </c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>
        <v>0</v>
      </c>
      <c r="AI412" s="98">
        <v>0</v>
      </c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>
        <v>0</v>
      </c>
      <c r="AX412" s="98">
        <v>0</v>
      </c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>
        <v>0</v>
      </c>
      <c r="BM412" s="98">
        <v>0</v>
      </c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>
        <v>0</v>
      </c>
      <c r="CB412" s="98">
        <v>0</v>
      </c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>
        <v>0</v>
      </c>
      <c r="T413" s="98">
        <v>0</v>
      </c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>
        <v>0</v>
      </c>
      <c r="AI413" s="98">
        <v>0</v>
      </c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>
        <v>0</v>
      </c>
      <c r="AX413" s="98">
        <v>0</v>
      </c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>
        <v>0</v>
      </c>
      <c r="BM413" s="98">
        <v>0</v>
      </c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>
        <v>0</v>
      </c>
      <c r="CB413" s="98">
        <v>0</v>
      </c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>
        <v>0</v>
      </c>
      <c r="T414" s="98">
        <v>0</v>
      </c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>
        <v>0</v>
      </c>
      <c r="AI414" s="98">
        <v>0</v>
      </c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>
        <v>0</v>
      </c>
      <c r="AX414" s="98">
        <v>0</v>
      </c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>
        <v>0</v>
      </c>
      <c r="BM414" s="98">
        <v>0</v>
      </c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>
        <v>0</v>
      </c>
      <c r="CB414" s="98">
        <v>0</v>
      </c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>
        <v>0</v>
      </c>
      <c r="T415" s="98">
        <v>0</v>
      </c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>
        <v>0</v>
      </c>
      <c r="AI415" s="98">
        <v>0</v>
      </c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>
        <v>0</v>
      </c>
      <c r="AX415" s="98">
        <v>0</v>
      </c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>
        <v>0</v>
      </c>
      <c r="BM415" s="98">
        <v>0</v>
      </c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>
        <v>0</v>
      </c>
      <c r="CB415" s="98">
        <v>0</v>
      </c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>
        <v>0</v>
      </c>
      <c r="T416" s="98">
        <v>0</v>
      </c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>
        <v>0</v>
      </c>
      <c r="AI416" s="98">
        <v>0</v>
      </c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>
        <v>0</v>
      </c>
      <c r="AX416" s="98">
        <v>0</v>
      </c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>
        <v>0</v>
      </c>
      <c r="BM416" s="98">
        <v>0</v>
      </c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>
        <v>0</v>
      </c>
      <c r="CB416" s="98">
        <v>0</v>
      </c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>
        <v>0</v>
      </c>
      <c r="T417" s="98">
        <v>0</v>
      </c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>
        <v>0</v>
      </c>
      <c r="AI417" s="98">
        <v>0</v>
      </c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>
        <v>0</v>
      </c>
      <c r="AX417" s="98">
        <v>0</v>
      </c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>
        <v>0</v>
      </c>
      <c r="BM417" s="98">
        <v>0</v>
      </c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>
        <v>0</v>
      </c>
      <c r="CB417" s="98">
        <v>0</v>
      </c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>
        <v>0</v>
      </c>
      <c r="T418" s="98">
        <v>0</v>
      </c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>
        <v>0</v>
      </c>
      <c r="AI418" s="98">
        <v>0</v>
      </c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>
        <v>0</v>
      </c>
      <c r="AX418" s="98">
        <v>0</v>
      </c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>
        <v>0</v>
      </c>
      <c r="BM418" s="98">
        <v>0</v>
      </c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>
        <v>0</v>
      </c>
      <c r="CB418" s="98">
        <v>0</v>
      </c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>
        <v>0</v>
      </c>
      <c r="T419" s="98">
        <v>0</v>
      </c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>
        <v>0</v>
      </c>
      <c r="AI419" s="98">
        <v>0</v>
      </c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>
        <v>0</v>
      </c>
      <c r="AX419" s="98">
        <v>0</v>
      </c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>
        <v>0</v>
      </c>
      <c r="BM419" s="98">
        <v>0</v>
      </c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>
        <v>0</v>
      </c>
      <c r="CB419" s="98">
        <v>0</v>
      </c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>
        <v>0</v>
      </c>
      <c r="T420" s="98">
        <v>0</v>
      </c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>
        <v>0</v>
      </c>
      <c r="AI420" s="98">
        <v>0</v>
      </c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>
        <v>0</v>
      </c>
      <c r="AX420" s="98">
        <v>0</v>
      </c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>
        <v>0</v>
      </c>
      <c r="BM420" s="98">
        <v>0</v>
      </c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>
        <v>0</v>
      </c>
      <c r="CB420" s="98">
        <v>0</v>
      </c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>
        <v>0</v>
      </c>
      <c r="T421" s="98">
        <v>0</v>
      </c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>
        <v>0</v>
      </c>
      <c r="AI421" s="98">
        <v>0</v>
      </c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>
        <v>0</v>
      </c>
      <c r="AX421" s="98">
        <v>0</v>
      </c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>
        <v>0</v>
      </c>
      <c r="BM421" s="98">
        <v>0</v>
      </c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>
        <v>0</v>
      </c>
      <c r="CB421" s="98">
        <v>0</v>
      </c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>
        <v>0</v>
      </c>
      <c r="T422" s="98">
        <v>0</v>
      </c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>
        <v>0</v>
      </c>
      <c r="AI422" s="98">
        <v>0</v>
      </c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>
        <v>0</v>
      </c>
      <c r="AX422" s="98">
        <v>0</v>
      </c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>
        <v>0</v>
      </c>
      <c r="BM422" s="98">
        <v>0</v>
      </c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>
        <v>0</v>
      </c>
      <c r="CB422" s="98">
        <v>0</v>
      </c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>
        <v>0</v>
      </c>
      <c r="T423" s="98">
        <v>0</v>
      </c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>
        <v>0</v>
      </c>
      <c r="AI423" s="98">
        <v>0</v>
      </c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>
        <v>0</v>
      </c>
      <c r="AX423" s="98">
        <v>0</v>
      </c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>
        <v>0</v>
      </c>
      <c r="BM423" s="98">
        <v>0</v>
      </c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>
        <v>0</v>
      </c>
      <c r="CB423" s="98">
        <v>0</v>
      </c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2</v>
      </c>
      <c r="S424" s="98">
        <v>4</v>
      </c>
      <c r="T424" s="98">
        <v>9</v>
      </c>
      <c r="U424" s="98"/>
      <c r="V424" s="46">
        <f t="shared" si="224"/>
        <v>30</v>
      </c>
      <c r="W424" s="54">
        <v>21.45</v>
      </c>
      <c r="X424" s="114">
        <f t="shared" si="187"/>
        <v>78.45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14</v>
      </c>
      <c r="AH424" s="98">
        <v>25</v>
      </c>
      <c r="AI424" s="98">
        <v>21</v>
      </c>
      <c r="AJ424" s="98"/>
      <c r="AK424" s="46">
        <f t="shared" si="225"/>
        <v>212</v>
      </c>
      <c r="AL424" s="54">
        <v>210.6</v>
      </c>
      <c r="AM424" s="114">
        <f t="shared" si="189"/>
        <v>602.6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1</v>
      </c>
      <c r="AW424" s="98">
        <v>0</v>
      </c>
      <c r="AX424" s="98">
        <v>0</v>
      </c>
      <c r="AY424" s="98"/>
      <c r="AZ424" s="46">
        <f t="shared" si="190"/>
        <v>4</v>
      </c>
      <c r="BA424" s="54">
        <v>1.99</v>
      </c>
      <c r="BB424" s="114">
        <f t="shared" si="191"/>
        <v>8.99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>
        <v>0</v>
      </c>
      <c r="BM424" s="98">
        <v>0</v>
      </c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>
        <v>0</v>
      </c>
      <c r="CB424" s="98">
        <v>0</v>
      </c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17</v>
      </c>
      <c r="CP424" s="91">
        <f t="shared" si="301"/>
        <v>29</v>
      </c>
      <c r="CQ424" s="91">
        <f t="shared" si="302"/>
        <v>30</v>
      </c>
      <c r="CR424" s="91">
        <f t="shared" si="303"/>
        <v>0</v>
      </c>
      <c r="CS424" s="52">
        <f t="shared" si="183"/>
        <v>236.04</v>
      </c>
      <c r="CT424" s="52">
        <f t="shared" si="254"/>
        <v>247</v>
      </c>
      <c r="CU424" s="53">
        <f t="shared" si="255"/>
        <v>1.0464328079986442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>
        <v>0</v>
      </c>
      <c r="T425" s="98">
        <v>0</v>
      </c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>
        <v>0</v>
      </c>
      <c r="AI425" s="98">
        <v>0</v>
      </c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>
        <v>0</v>
      </c>
      <c r="AX425" s="98">
        <v>0</v>
      </c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>
        <v>0</v>
      </c>
      <c r="BM425" s="98">
        <v>0</v>
      </c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>
        <v>0</v>
      </c>
      <c r="CB425" s="98">
        <v>0</v>
      </c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>
        <v>0</v>
      </c>
      <c r="T426" s="98">
        <v>2</v>
      </c>
      <c r="U426" s="98"/>
      <c r="V426" s="46">
        <f t="shared" si="224"/>
        <v>8</v>
      </c>
      <c r="W426" s="54">
        <v>5.85</v>
      </c>
      <c r="X426" s="114">
        <f t="shared" si="187"/>
        <v>21.85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>
        <v>0</v>
      </c>
      <c r="AI426" s="98">
        <v>0</v>
      </c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>
        <v>0</v>
      </c>
      <c r="AX426" s="98">
        <v>0</v>
      </c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>
        <v>0</v>
      </c>
      <c r="BM426" s="98">
        <v>0</v>
      </c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>
        <v>0</v>
      </c>
      <c r="CB426" s="98">
        <v>0</v>
      </c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2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38</v>
      </c>
      <c r="CU426" s="53">
        <f t="shared" si="255"/>
        <v>0.5859676175790286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1</v>
      </c>
      <c r="S427" s="98">
        <v>3</v>
      </c>
      <c r="T427" s="98">
        <v>0</v>
      </c>
      <c r="U427" s="98"/>
      <c r="V427" s="46">
        <f t="shared" si="224"/>
        <v>9</v>
      </c>
      <c r="W427" s="54">
        <v>7.8</v>
      </c>
      <c r="X427" s="114">
        <f t="shared" si="187"/>
        <v>24.8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2</v>
      </c>
      <c r="AG427" s="98">
        <v>0</v>
      </c>
      <c r="AH427" s="98">
        <v>4</v>
      </c>
      <c r="AI427" s="98">
        <v>0</v>
      </c>
      <c r="AJ427" s="98"/>
      <c r="AK427" s="46">
        <f t="shared" si="225"/>
        <v>16</v>
      </c>
      <c r="AL427" s="54">
        <v>17.549999999999997</v>
      </c>
      <c r="AM427" s="114">
        <f t="shared" si="189"/>
        <v>47.55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>
        <v>0</v>
      </c>
      <c r="AX427" s="98">
        <v>0</v>
      </c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>
        <v>0</v>
      </c>
      <c r="BM427" s="98">
        <v>0</v>
      </c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>
        <v>0</v>
      </c>
      <c r="CB427" s="98">
        <v>0</v>
      </c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2</v>
      </c>
      <c r="CO427" s="91">
        <f t="shared" si="300"/>
        <v>1</v>
      </c>
      <c r="CP427" s="91">
        <f t="shared" si="301"/>
        <v>7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25</v>
      </c>
      <c r="CU427" s="53">
        <f t="shared" si="255"/>
        <v>0.98619329388560162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>
        <v>0</v>
      </c>
      <c r="T428" s="98">
        <v>0</v>
      </c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>
        <v>0</v>
      </c>
      <c r="AI428" s="98">
        <v>0</v>
      </c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>
        <v>0</v>
      </c>
      <c r="AX428" s="98">
        <v>0</v>
      </c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>
        <v>0</v>
      </c>
      <c r="BM428" s="98">
        <v>0</v>
      </c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>
        <v>0</v>
      </c>
      <c r="CB428" s="98">
        <v>0</v>
      </c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>
        <v>0</v>
      </c>
      <c r="T429" s="98">
        <v>0</v>
      </c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>
        <v>0</v>
      </c>
      <c r="AI429" s="98">
        <v>0</v>
      </c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>
        <v>0</v>
      </c>
      <c r="AX429" s="98">
        <v>0</v>
      </c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>
        <v>0</v>
      </c>
      <c r="BM429" s="98">
        <v>0</v>
      </c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>
        <v>0</v>
      </c>
      <c r="CB429" s="98">
        <v>0</v>
      </c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>
        <v>0</v>
      </c>
      <c r="T430" s="98">
        <v>0</v>
      </c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>
        <v>0</v>
      </c>
      <c r="AI430" s="98">
        <v>0</v>
      </c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>
        <v>0</v>
      </c>
      <c r="AX430" s="98">
        <v>0</v>
      </c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>
        <v>0</v>
      </c>
      <c r="BM430" s="98">
        <v>0</v>
      </c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>
        <v>0</v>
      </c>
      <c r="CB430" s="98">
        <v>0</v>
      </c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>
        <v>0</v>
      </c>
      <c r="T431" s="98">
        <v>0</v>
      </c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>
        <v>0</v>
      </c>
      <c r="AI431" s="98">
        <v>0</v>
      </c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>
        <v>0</v>
      </c>
      <c r="AX431" s="98">
        <v>0</v>
      </c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>
        <v>0</v>
      </c>
      <c r="BM431" s="98">
        <v>0</v>
      </c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>
        <v>0</v>
      </c>
      <c r="CB431" s="98">
        <v>0</v>
      </c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20</v>
      </c>
      <c r="P432" s="98">
        <v>6</v>
      </c>
      <c r="Q432" s="98">
        <v>4</v>
      </c>
      <c r="R432" s="98">
        <v>9</v>
      </c>
      <c r="S432" s="98">
        <v>0</v>
      </c>
      <c r="T432" s="98">
        <v>24</v>
      </c>
      <c r="U432" s="98"/>
      <c r="V432" s="46">
        <f t="shared" si="224"/>
        <v>127</v>
      </c>
      <c r="W432" s="54">
        <v>124.8</v>
      </c>
      <c r="X432" s="114">
        <f t="shared" si="187"/>
        <v>360.8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1</v>
      </c>
      <c r="AE432" s="98">
        <v>0</v>
      </c>
      <c r="AF432" s="98">
        <v>4</v>
      </c>
      <c r="AG432" s="98">
        <v>1</v>
      </c>
      <c r="AH432" s="98">
        <v>1</v>
      </c>
      <c r="AI432" s="98">
        <v>1</v>
      </c>
      <c r="AJ432" s="98"/>
      <c r="AK432" s="46">
        <f t="shared" si="225"/>
        <v>13</v>
      </c>
      <c r="AL432" s="54">
        <v>9.75</v>
      </c>
      <c r="AM432" s="114">
        <f t="shared" si="189"/>
        <v>33.75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>
        <v>0</v>
      </c>
      <c r="AX432" s="98">
        <v>0</v>
      </c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>
        <v>0</v>
      </c>
      <c r="BM432" s="98">
        <v>0</v>
      </c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>
        <v>0</v>
      </c>
      <c r="CB432" s="98">
        <v>0</v>
      </c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21</v>
      </c>
      <c r="CM432" s="91">
        <f t="shared" si="316"/>
        <v>6</v>
      </c>
      <c r="CN432" s="91">
        <f t="shared" si="317"/>
        <v>8</v>
      </c>
      <c r="CO432" s="91">
        <f t="shared" si="318"/>
        <v>10</v>
      </c>
      <c r="CP432" s="91">
        <f t="shared" si="319"/>
        <v>1</v>
      </c>
      <c r="CQ432" s="91">
        <f t="shared" si="320"/>
        <v>25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140</v>
      </c>
      <c r="CU432" s="53">
        <f t="shared" si="255"/>
        <v>1.0405053883314752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>
        <v>0</v>
      </c>
      <c r="T433" s="98">
        <v>0</v>
      </c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>
        <v>0</v>
      </c>
      <c r="AI433" s="98">
        <v>0</v>
      </c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>
        <v>0</v>
      </c>
      <c r="AX433" s="98">
        <v>0</v>
      </c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>
        <v>0</v>
      </c>
      <c r="BM433" s="98">
        <v>0</v>
      </c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>
        <v>0</v>
      </c>
      <c r="CB433" s="98">
        <v>0</v>
      </c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>
        <v>0</v>
      </c>
      <c r="T434" s="98">
        <v>0</v>
      </c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>
        <v>0</v>
      </c>
      <c r="AI434" s="98">
        <v>0</v>
      </c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>
        <v>0</v>
      </c>
      <c r="AX434" s="98">
        <v>0</v>
      </c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>
        <v>0</v>
      </c>
      <c r="BM434" s="98">
        <v>0</v>
      </c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>
        <v>0</v>
      </c>
      <c r="CB434" s="98">
        <v>0</v>
      </c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21</v>
      </c>
      <c r="S435" s="98">
        <v>0</v>
      </c>
      <c r="T435" s="98">
        <v>0</v>
      </c>
      <c r="U435" s="98"/>
      <c r="V435" s="46">
        <f t="shared" ref="V435:V446" si="334">SUM(J435:U435)</f>
        <v>109</v>
      </c>
      <c r="W435" s="54">
        <v>171.6</v>
      </c>
      <c r="X435" s="114">
        <f t="shared" ref="X435:X446" si="335">SUM(L435:W435)</f>
        <v>374.6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5</v>
      </c>
      <c r="AF435" s="98">
        <v>0</v>
      </c>
      <c r="AG435" s="98">
        <v>10</v>
      </c>
      <c r="AH435" s="98">
        <v>0</v>
      </c>
      <c r="AI435" s="98">
        <v>0</v>
      </c>
      <c r="AJ435" s="98"/>
      <c r="AK435" s="46">
        <f t="shared" ref="AK435:AK446" si="336">SUM(Y435:AJ435)</f>
        <v>24</v>
      </c>
      <c r="AL435" s="54">
        <v>17.549999999999997</v>
      </c>
      <c r="AM435" s="114">
        <f t="shared" ref="AM435:AM446" si="337">SUM(AA435:AL435)</f>
        <v>64.55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1</v>
      </c>
      <c r="AW435" s="98">
        <v>0</v>
      </c>
      <c r="AX435" s="98">
        <v>0</v>
      </c>
      <c r="AY435" s="98"/>
      <c r="AZ435" s="46">
        <f t="shared" ref="AZ435:AZ446" si="338">SUM(AN435:AY435)</f>
        <v>1</v>
      </c>
      <c r="BA435" s="54">
        <v>0</v>
      </c>
      <c r="BB435" s="114">
        <f t="shared" ref="BB435:BB446" si="339">SUM(AP435:BA435)</f>
        <v>2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>
        <v>0</v>
      </c>
      <c r="BM435" s="98">
        <v>0</v>
      </c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>
        <v>0</v>
      </c>
      <c r="CB435" s="98">
        <v>0</v>
      </c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5</v>
      </c>
      <c r="CN435" s="91">
        <f t="shared" ref="CN435:CN446" si="351">+Q435+AF435+AU435+BJ435+BY435</f>
        <v>0</v>
      </c>
      <c r="CO435" s="91">
        <f t="shared" ref="CO435:CO446" si="352">+R435+AG435+AV435+BK435+BZ435</f>
        <v>32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139</v>
      </c>
      <c r="CU435" s="53">
        <f t="shared" ref="CU435:CU446" si="357">IFERROR(CT435/CS435,0)</f>
        <v>0.69796635701732368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>
        <v>0</v>
      </c>
      <c r="T436" s="98">
        <v>0</v>
      </c>
      <c r="U436" s="98"/>
      <c r="V436" s="46">
        <f t="shared" si="334"/>
        <v>22</v>
      </c>
      <c r="W436" s="54">
        <v>37.049999999999997</v>
      </c>
      <c r="X436" s="114">
        <f t="shared" si="335"/>
        <v>76.05</v>
      </c>
      <c r="Y436" s="98">
        <v>1</v>
      </c>
      <c r="Z436" s="98">
        <v>1</v>
      </c>
      <c r="AA436" s="98">
        <v>0</v>
      </c>
      <c r="AB436" s="98">
        <v>2</v>
      </c>
      <c r="AC436" s="98">
        <v>3</v>
      </c>
      <c r="AD436" s="98">
        <v>0</v>
      </c>
      <c r="AE436" s="98">
        <v>9</v>
      </c>
      <c r="AF436" s="98">
        <v>33</v>
      </c>
      <c r="AG436" s="98">
        <v>0</v>
      </c>
      <c r="AH436" s="98">
        <v>0</v>
      </c>
      <c r="AI436" s="98">
        <v>0</v>
      </c>
      <c r="AJ436" s="98"/>
      <c r="AK436" s="46">
        <f t="shared" si="336"/>
        <v>49</v>
      </c>
      <c r="AL436" s="54">
        <v>9.75</v>
      </c>
      <c r="AM436" s="114">
        <f t="shared" si="337"/>
        <v>105.75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>
        <v>0</v>
      </c>
      <c r="AX436" s="98">
        <v>0</v>
      </c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>
        <v>0</v>
      </c>
      <c r="BM436" s="98">
        <v>0</v>
      </c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>
        <v>0</v>
      </c>
      <c r="CB436" s="98">
        <v>0</v>
      </c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13</v>
      </c>
      <c r="CL436" s="91">
        <f t="shared" si="349"/>
        <v>0</v>
      </c>
      <c r="CM436" s="91">
        <f t="shared" si="350"/>
        <v>9</v>
      </c>
      <c r="CN436" s="91">
        <f t="shared" si="351"/>
        <v>36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73</v>
      </c>
      <c r="CU436" s="53">
        <f t="shared" si="357"/>
        <v>1.4375738479716424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3</v>
      </c>
      <c r="R437" s="98">
        <v>0</v>
      </c>
      <c r="S437" s="98">
        <v>0</v>
      </c>
      <c r="T437" s="98">
        <v>2</v>
      </c>
      <c r="U437" s="98"/>
      <c r="V437" s="46">
        <f t="shared" si="334"/>
        <v>15</v>
      </c>
      <c r="W437" s="54">
        <v>9.75</v>
      </c>
      <c r="X437" s="114">
        <f t="shared" si="335"/>
        <v>36.75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6</v>
      </c>
      <c r="AG437" s="98">
        <v>4</v>
      </c>
      <c r="AH437" s="98">
        <v>2</v>
      </c>
      <c r="AI437" s="98">
        <v>12</v>
      </c>
      <c r="AJ437" s="98"/>
      <c r="AK437" s="46">
        <f t="shared" si="336"/>
        <v>65</v>
      </c>
      <c r="AL437" s="54">
        <v>68.25</v>
      </c>
      <c r="AM437" s="114">
        <f t="shared" si="337"/>
        <v>186.25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>
        <v>0</v>
      </c>
      <c r="AX437" s="98">
        <v>0</v>
      </c>
      <c r="AY437" s="98"/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>
        <v>0</v>
      </c>
      <c r="BM437" s="98">
        <v>0</v>
      </c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>
        <v>0</v>
      </c>
      <c r="CB437" s="98">
        <v>0</v>
      </c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9</v>
      </c>
      <c r="CO437" s="91">
        <f t="shared" si="352"/>
        <v>4</v>
      </c>
      <c r="CP437" s="91">
        <f t="shared" si="353"/>
        <v>2</v>
      </c>
      <c r="CQ437" s="91">
        <f t="shared" si="354"/>
        <v>14</v>
      </c>
      <c r="CR437" s="91">
        <f t="shared" si="355"/>
        <v>0</v>
      </c>
      <c r="CS437" s="52">
        <f t="shared" si="183"/>
        <v>93.92</v>
      </c>
      <c r="CT437" s="52">
        <f t="shared" si="356"/>
        <v>91</v>
      </c>
      <c r="CU437" s="53">
        <f t="shared" si="357"/>
        <v>0.96890971039182283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>
        <v>0</v>
      </c>
      <c r="T438" s="98">
        <v>0</v>
      </c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2</v>
      </c>
      <c r="AH438" s="98">
        <v>0</v>
      </c>
      <c r="AI438" s="98">
        <v>0</v>
      </c>
      <c r="AJ438" s="98"/>
      <c r="AK438" s="46">
        <f t="shared" si="336"/>
        <v>43</v>
      </c>
      <c r="AL438" s="54">
        <v>62.4</v>
      </c>
      <c r="AM438" s="114">
        <f t="shared" si="337"/>
        <v>141.4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>
        <v>0</v>
      </c>
      <c r="AX438" s="98">
        <v>0</v>
      </c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>
        <v>0</v>
      </c>
      <c r="BM438" s="98">
        <v>0</v>
      </c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>
        <v>0</v>
      </c>
      <c r="CB438" s="98">
        <v>0</v>
      </c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2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44</v>
      </c>
      <c r="CU438" s="53">
        <f t="shared" si="357"/>
        <v>0.68376068376068377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>
        <v>0</v>
      </c>
      <c r="T439" s="98">
        <v>0</v>
      </c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>
        <v>0</v>
      </c>
      <c r="AI439" s="98">
        <v>0</v>
      </c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>
        <v>0</v>
      </c>
      <c r="AX439" s="98">
        <v>0</v>
      </c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>
        <v>0</v>
      </c>
      <c r="BM439" s="98">
        <v>0</v>
      </c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>
        <v>0</v>
      </c>
      <c r="CB439" s="98">
        <v>0</v>
      </c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>
        <v>0</v>
      </c>
      <c r="T440" s="98">
        <v>0</v>
      </c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>
        <v>0</v>
      </c>
      <c r="AI440" s="98">
        <v>0</v>
      </c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>
        <v>0</v>
      </c>
      <c r="AX440" s="98">
        <v>0</v>
      </c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>
        <v>0</v>
      </c>
      <c r="BM440" s="98">
        <v>0</v>
      </c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>
        <v>0</v>
      </c>
      <c r="CB440" s="98">
        <v>0</v>
      </c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>
        <v>0</v>
      </c>
      <c r="T441" s="98">
        <v>0</v>
      </c>
      <c r="U441" s="98"/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3</v>
      </c>
      <c r="AH441" s="98">
        <v>7</v>
      </c>
      <c r="AI441" s="98">
        <v>7</v>
      </c>
      <c r="AJ441" s="98"/>
      <c r="AK441" s="46">
        <f t="shared" si="336"/>
        <v>63</v>
      </c>
      <c r="AL441" s="54">
        <v>78</v>
      </c>
      <c r="AM441" s="114">
        <f t="shared" si="337"/>
        <v>192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>
        <v>1</v>
      </c>
      <c r="AX441" s="98">
        <v>0</v>
      </c>
      <c r="AY441" s="98"/>
      <c r="AZ441" s="46">
        <f t="shared" si="338"/>
        <v>4</v>
      </c>
      <c r="BA441" s="54">
        <v>3.98</v>
      </c>
      <c r="BB441" s="114">
        <f t="shared" si="339"/>
        <v>9.98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>
        <v>0</v>
      </c>
      <c r="BM441" s="98">
        <v>0</v>
      </c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>
        <v>0</v>
      </c>
      <c r="CB441" s="98">
        <v>0</v>
      </c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3</v>
      </c>
      <c r="CP441" s="91">
        <f t="shared" si="353"/>
        <v>8</v>
      </c>
      <c r="CQ441" s="91">
        <f t="shared" si="354"/>
        <v>7</v>
      </c>
      <c r="CR441" s="91">
        <f t="shared" si="355"/>
        <v>0</v>
      </c>
      <c r="CS441" s="52">
        <f t="shared" si="183"/>
        <v>81.98</v>
      </c>
      <c r="CT441" s="52">
        <f t="shared" si="356"/>
        <v>69</v>
      </c>
      <c r="CU441" s="53">
        <f t="shared" si="357"/>
        <v>0.84166869968284941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>
        <v>0</v>
      </c>
      <c r="AI442" s="98">
        <v>0</v>
      </c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>
        <v>0</v>
      </c>
      <c r="AX442" s="98">
        <v>0</v>
      </c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>
        <v>0</v>
      </c>
      <c r="BM442" s="98">
        <v>0</v>
      </c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>
        <v>0</v>
      </c>
      <c r="CB442" s="98">
        <v>0</v>
      </c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>
        <v>0</v>
      </c>
      <c r="AI443" s="98">
        <v>0</v>
      </c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>
        <v>0</v>
      </c>
      <c r="AX443" s="98">
        <v>0</v>
      </c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>
        <v>0</v>
      </c>
      <c r="BM443" s="98">
        <v>0</v>
      </c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>
        <v>0</v>
      </c>
      <c r="CB443" s="98">
        <v>0</v>
      </c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>
        <v>0</v>
      </c>
      <c r="AI444" s="98">
        <v>0</v>
      </c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>
        <v>0</v>
      </c>
      <c r="AX444" s="98">
        <v>0</v>
      </c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>
        <v>0</v>
      </c>
      <c r="BM444" s="98">
        <v>0</v>
      </c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>
        <v>0</v>
      </c>
      <c r="CB444" s="98">
        <v>0</v>
      </c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>
        <v>0</v>
      </c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>
        <v>0</v>
      </c>
      <c r="AI445" s="98">
        <v>0</v>
      </c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>
        <v>0</v>
      </c>
      <c r="AX445" s="98">
        <v>0</v>
      </c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>
        <v>0</v>
      </c>
      <c r="BM445" s="98">
        <v>0</v>
      </c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>
        <v>0</v>
      </c>
      <c r="CB445" s="98">
        <v>0</v>
      </c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</v>
      </c>
      <c r="T446" s="98">
        <v>0</v>
      </c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>
        <v>1</v>
      </c>
      <c r="AI446" s="98">
        <v>0</v>
      </c>
      <c r="AJ446" s="98"/>
      <c r="AK446" s="46">
        <f t="shared" si="336"/>
        <v>3</v>
      </c>
      <c r="AL446" s="54">
        <v>1.95</v>
      </c>
      <c r="AM446" s="114">
        <f t="shared" si="337"/>
        <v>6.95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>
        <v>0</v>
      </c>
      <c r="AX446" s="98">
        <v>0</v>
      </c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>
        <v>0</v>
      </c>
      <c r="BM446" s="98">
        <v>0</v>
      </c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>
        <v>0</v>
      </c>
      <c r="CB446" s="98">
        <v>0</v>
      </c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1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3</v>
      </c>
      <c r="CU446" s="53">
        <f t="shared" si="357"/>
        <v>1.5384615384615385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0</v>
      </c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>
        <v>0</v>
      </c>
      <c r="AI447" s="98">
        <v>0</v>
      </c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>
        <v>0</v>
      </c>
      <c r="AX447" s="98">
        <v>0</v>
      </c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>
        <v>0</v>
      </c>
      <c r="BM447" s="98">
        <v>0</v>
      </c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>
        <v>0</v>
      </c>
      <c r="CB447" s="98">
        <v>0</v>
      </c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1</v>
      </c>
      <c r="S448" s="98">
        <v>2</v>
      </c>
      <c r="T448" s="98">
        <v>0</v>
      </c>
      <c r="U448" s="98"/>
      <c r="V448" s="46">
        <f t="shared" si="358"/>
        <v>5</v>
      </c>
      <c r="W448" s="54">
        <v>3.9</v>
      </c>
      <c r="X448" s="114">
        <f t="shared" si="359"/>
        <v>13.9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1</v>
      </c>
      <c r="AH448" s="98">
        <v>0</v>
      </c>
      <c r="AI448" s="98">
        <v>0</v>
      </c>
      <c r="AJ448" s="98"/>
      <c r="AK448" s="46">
        <f t="shared" si="360"/>
        <v>24</v>
      </c>
      <c r="AL448" s="54">
        <v>40.950000000000003</v>
      </c>
      <c r="AM448" s="114">
        <f t="shared" si="361"/>
        <v>88.95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>
        <v>0</v>
      </c>
      <c r="AX448" s="98">
        <v>0</v>
      </c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>
        <v>0</v>
      </c>
      <c r="BM448" s="98">
        <v>0</v>
      </c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>
        <v>0</v>
      </c>
      <c r="CB448" s="98">
        <v>0</v>
      </c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2</v>
      </c>
      <c r="CP448" s="91">
        <f t="shared" si="377"/>
        <v>2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29</v>
      </c>
      <c r="CU448" s="53">
        <f t="shared" si="381"/>
        <v>0.64659977703455962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2</v>
      </c>
      <c r="S449" s="98">
        <v>0</v>
      </c>
      <c r="T449" s="98">
        <v>0</v>
      </c>
      <c r="U449" s="98"/>
      <c r="V449" s="46">
        <f t="shared" si="358"/>
        <v>28</v>
      </c>
      <c r="W449" s="54">
        <v>37.049999999999997</v>
      </c>
      <c r="X449" s="114">
        <f t="shared" si="359"/>
        <v>91.05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1</v>
      </c>
      <c r="AH449" s="98">
        <v>4</v>
      </c>
      <c r="AI449" s="98">
        <v>0</v>
      </c>
      <c r="AJ449" s="98"/>
      <c r="AK449" s="46">
        <f t="shared" si="360"/>
        <v>15</v>
      </c>
      <c r="AL449" s="54">
        <v>7.8</v>
      </c>
      <c r="AM449" s="114">
        <f t="shared" si="361"/>
        <v>36.799999999999997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>
        <v>0</v>
      </c>
      <c r="AX449" s="98">
        <v>0</v>
      </c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>
        <v>0</v>
      </c>
      <c r="BM449" s="98">
        <v>0</v>
      </c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>
        <v>0</v>
      </c>
      <c r="CB449" s="98">
        <v>0</v>
      </c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3</v>
      </c>
      <c r="CP449" s="91">
        <f t="shared" si="377"/>
        <v>4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43</v>
      </c>
      <c r="CU449" s="53">
        <f t="shared" si="381"/>
        <v>0.95875139353400241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>
        <v>0</v>
      </c>
      <c r="T450" s="98">
        <v>0</v>
      </c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>
        <v>1</v>
      </c>
      <c r="AI450" s="98">
        <v>0</v>
      </c>
      <c r="AJ450" s="98"/>
      <c r="AK450" s="46">
        <f t="shared" si="360"/>
        <v>1</v>
      </c>
      <c r="AL450" s="54">
        <v>0</v>
      </c>
      <c r="AM450" s="114">
        <f t="shared" si="361"/>
        <v>2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>
        <v>1</v>
      </c>
      <c r="AX450" s="98">
        <v>0</v>
      </c>
      <c r="AY450" s="98"/>
      <c r="AZ450" s="46">
        <f t="shared" si="362"/>
        <v>1</v>
      </c>
      <c r="BA450" s="54">
        <v>0</v>
      </c>
      <c r="BB450" s="114">
        <f t="shared" si="363"/>
        <v>2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>
        <v>0</v>
      </c>
      <c r="BM450" s="98">
        <v>0</v>
      </c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>
        <v>0</v>
      </c>
      <c r="CB450" s="98">
        <v>0</v>
      </c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2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2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>
        <v>0</v>
      </c>
      <c r="T451" s="98">
        <v>0</v>
      </c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>
        <v>0</v>
      </c>
      <c r="AI451" s="98">
        <v>0</v>
      </c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>
        <v>0</v>
      </c>
      <c r="AX451" s="98">
        <v>0</v>
      </c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>
        <v>0</v>
      </c>
      <c r="BM451" s="98">
        <v>0</v>
      </c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>
        <v>0</v>
      </c>
      <c r="CB451" s="98">
        <v>0</v>
      </c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>
        <v>0</v>
      </c>
      <c r="T452" s="98">
        <v>0</v>
      </c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9</v>
      </c>
      <c r="AH452" s="98">
        <v>8</v>
      </c>
      <c r="AI452" s="98">
        <v>4</v>
      </c>
      <c r="AJ452" s="98"/>
      <c r="AK452" s="46">
        <f t="shared" ref="AK452:AK515" si="402">SUM(Y452:AJ452)</f>
        <v>81</v>
      </c>
      <c r="AL452" s="54">
        <v>87.75</v>
      </c>
      <c r="AM452" s="114">
        <f t="shared" si="361"/>
        <v>230.75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>
        <v>0</v>
      </c>
      <c r="AX452" s="98">
        <v>0</v>
      </c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>
        <v>0</v>
      </c>
      <c r="BM452" s="98">
        <v>0</v>
      </c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>
        <v>1</v>
      </c>
      <c r="CB452" s="98">
        <v>0</v>
      </c>
      <c r="CC452" s="98"/>
      <c r="CD452" s="51">
        <f t="shared" ref="CD452:CD515" si="405">SUM(BR452:CC452)</f>
        <v>1</v>
      </c>
      <c r="CE452" s="54">
        <v>0</v>
      </c>
      <c r="CF452" s="114">
        <f t="shared" si="367"/>
        <v>2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9</v>
      </c>
      <c r="CP452" s="91">
        <f t="shared" ref="CP452:CP515" si="415">+S452+AH452+AW452+BL452+CA452</f>
        <v>9</v>
      </c>
      <c r="CQ452" s="91">
        <f t="shared" ref="CQ452:CQ515" si="416">+T452+AI452+AX452+BM452+CB452</f>
        <v>4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89</v>
      </c>
      <c r="CU452" s="53">
        <f t="shared" ref="CU452:CU515" si="419">IFERROR(CT452/CS452,0)</f>
        <v>0.89384352716681736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14</v>
      </c>
      <c r="S453" s="98">
        <v>31</v>
      </c>
      <c r="T453" s="98">
        <v>10</v>
      </c>
      <c r="U453" s="98"/>
      <c r="V453" s="46">
        <f t="shared" si="401"/>
        <v>88</v>
      </c>
      <c r="W453" s="54">
        <v>9.75</v>
      </c>
      <c r="X453" s="114">
        <f t="shared" si="359"/>
        <v>183.75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4</v>
      </c>
      <c r="AH453" s="98">
        <v>1</v>
      </c>
      <c r="AI453" s="98">
        <v>3</v>
      </c>
      <c r="AJ453" s="98"/>
      <c r="AK453" s="46">
        <f t="shared" si="402"/>
        <v>42</v>
      </c>
      <c r="AL453" s="54">
        <v>52.65</v>
      </c>
      <c r="AM453" s="114">
        <f t="shared" si="361"/>
        <v>124.65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>
        <v>0</v>
      </c>
      <c r="AX453" s="98">
        <v>3</v>
      </c>
      <c r="AY453" s="98"/>
      <c r="AZ453" s="46">
        <f t="shared" si="403"/>
        <v>3</v>
      </c>
      <c r="BA453" s="54">
        <v>0</v>
      </c>
      <c r="BB453" s="114">
        <f t="shared" si="363"/>
        <v>6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>
        <v>0</v>
      </c>
      <c r="BM453" s="98">
        <v>0</v>
      </c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>
        <v>0</v>
      </c>
      <c r="CB453" s="98">
        <v>1</v>
      </c>
      <c r="CC453" s="98"/>
      <c r="CD453" s="51">
        <f t="shared" si="405"/>
        <v>3</v>
      </c>
      <c r="CE453" s="54">
        <v>2</v>
      </c>
      <c r="CF453" s="114">
        <f t="shared" si="367"/>
        <v>7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18</v>
      </c>
      <c r="CP453" s="91">
        <f t="shared" si="415"/>
        <v>32</v>
      </c>
      <c r="CQ453" s="91">
        <f t="shared" si="416"/>
        <v>17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137</v>
      </c>
      <c r="CU453" s="53">
        <f t="shared" si="419"/>
        <v>2.1273291925465836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>
        <v>0</v>
      </c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>
        <v>0</v>
      </c>
      <c r="AI454" s="98">
        <v>0</v>
      </c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>
        <v>0</v>
      </c>
      <c r="AX454" s="98">
        <v>0</v>
      </c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>
        <v>0</v>
      </c>
      <c r="BM454" s="98">
        <v>0</v>
      </c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>
        <v>0</v>
      </c>
      <c r="CB454" s="98">
        <v>0</v>
      </c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8</v>
      </c>
      <c r="R455" s="98">
        <v>1</v>
      </c>
      <c r="S455" s="98">
        <v>2</v>
      </c>
      <c r="T455" s="98">
        <v>0</v>
      </c>
      <c r="U455" s="98"/>
      <c r="V455" s="46">
        <f t="shared" si="401"/>
        <v>32</v>
      </c>
      <c r="W455" s="54">
        <v>29.25</v>
      </c>
      <c r="X455" s="114">
        <f t="shared" si="359"/>
        <v>82.25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10</v>
      </c>
      <c r="AF455" s="98">
        <v>5</v>
      </c>
      <c r="AG455" s="98">
        <v>7</v>
      </c>
      <c r="AH455" s="98">
        <v>2</v>
      </c>
      <c r="AI455" s="98">
        <v>0</v>
      </c>
      <c r="AJ455" s="98"/>
      <c r="AK455" s="46">
        <f t="shared" si="402"/>
        <v>61</v>
      </c>
      <c r="AL455" s="54">
        <v>60.45</v>
      </c>
      <c r="AM455" s="114">
        <f t="shared" si="361"/>
        <v>160.44999999999999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>
        <v>0</v>
      </c>
      <c r="AX455" s="98">
        <v>0</v>
      </c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>
        <v>0</v>
      </c>
      <c r="BM455" s="98">
        <v>0</v>
      </c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>
        <v>0</v>
      </c>
      <c r="CB455" s="98">
        <v>0</v>
      </c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10</v>
      </c>
      <c r="CN455" s="91">
        <f t="shared" si="413"/>
        <v>13</v>
      </c>
      <c r="CO455" s="91">
        <f t="shared" si="414"/>
        <v>8</v>
      </c>
      <c r="CP455" s="91">
        <f t="shared" si="415"/>
        <v>4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93</v>
      </c>
      <c r="CU455" s="53">
        <f t="shared" si="419"/>
        <v>1.0367892976588629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0</v>
      </c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>
        <v>0</v>
      </c>
      <c r="AI456" s="98">
        <v>0</v>
      </c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>
        <v>0</v>
      </c>
      <c r="AX456" s="98">
        <v>0</v>
      </c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>
        <v>0</v>
      </c>
      <c r="BM456" s="98">
        <v>0</v>
      </c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>
        <v>0</v>
      </c>
      <c r="CB456" s="98">
        <v>0</v>
      </c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0</v>
      </c>
      <c r="T457" s="98">
        <v>0</v>
      </c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>
        <v>0</v>
      </c>
      <c r="AI457" s="98">
        <v>0</v>
      </c>
      <c r="AJ457" s="98"/>
      <c r="AK457" s="46">
        <f t="shared" si="402"/>
        <v>19</v>
      </c>
      <c r="AL457" s="54">
        <v>35.099999999999994</v>
      </c>
      <c r="AM457" s="114">
        <f t="shared" si="361"/>
        <v>66.099999999999994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>
        <v>0</v>
      </c>
      <c r="AX457" s="98">
        <v>0</v>
      </c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>
        <v>0</v>
      </c>
      <c r="BM457" s="98">
        <v>0</v>
      </c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>
        <v>0</v>
      </c>
      <c r="CB457" s="98">
        <v>0</v>
      </c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20</v>
      </c>
      <c r="CU457" s="53">
        <f t="shared" si="419"/>
        <v>0.53922890266918311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2</v>
      </c>
      <c r="AH458" s="98">
        <v>3</v>
      </c>
      <c r="AI458" s="98">
        <v>0</v>
      </c>
      <c r="AJ458" s="98"/>
      <c r="AK458" s="46">
        <f t="shared" si="402"/>
        <v>9</v>
      </c>
      <c r="AL458" s="54">
        <v>3.9</v>
      </c>
      <c r="AM458" s="114">
        <f t="shared" si="361"/>
        <v>21.9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>
        <v>0</v>
      </c>
      <c r="AX458" s="98">
        <v>0</v>
      </c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>
        <v>0</v>
      </c>
      <c r="BM458" s="98">
        <v>0</v>
      </c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>
        <v>0</v>
      </c>
      <c r="CB458" s="98">
        <v>0</v>
      </c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2</v>
      </c>
      <c r="CP458" s="91">
        <f t="shared" si="415"/>
        <v>3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10</v>
      </c>
      <c r="CU458" s="53">
        <f t="shared" si="419"/>
        <v>1.7094017094017095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</v>
      </c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>
        <v>0</v>
      </c>
      <c r="AI459" s="98">
        <v>0</v>
      </c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>
        <v>0</v>
      </c>
      <c r="AX459" s="98">
        <v>0</v>
      </c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>
        <v>0</v>
      </c>
      <c r="BM459" s="98">
        <v>0</v>
      </c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>
        <v>0</v>
      </c>
      <c r="CB459" s="98">
        <v>0</v>
      </c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1</v>
      </c>
      <c r="T460" s="98">
        <v>0</v>
      </c>
      <c r="U460" s="98"/>
      <c r="V460" s="46">
        <f t="shared" si="401"/>
        <v>2</v>
      </c>
      <c r="W460" s="54">
        <v>1.95</v>
      </c>
      <c r="X460" s="114">
        <f t="shared" si="359"/>
        <v>5.95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>
        <v>0</v>
      </c>
      <c r="AI460" s="98">
        <v>0</v>
      </c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>
        <v>0</v>
      </c>
      <c r="AX460" s="98">
        <v>0</v>
      </c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>
        <v>0</v>
      </c>
      <c r="BM460" s="98">
        <v>0</v>
      </c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>
        <v>0</v>
      </c>
      <c r="CB460" s="98">
        <v>0</v>
      </c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1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2</v>
      </c>
      <c r="CU460" s="53">
        <f t="shared" si="419"/>
        <v>1.0256410256410258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</v>
      </c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4</v>
      </c>
      <c r="AH461" s="98">
        <v>9</v>
      </c>
      <c r="AI461" s="98">
        <v>0</v>
      </c>
      <c r="AJ461" s="98"/>
      <c r="AK461" s="46">
        <f t="shared" si="402"/>
        <v>50</v>
      </c>
      <c r="AL461" s="54">
        <v>60.45</v>
      </c>
      <c r="AM461" s="114">
        <f t="shared" si="361"/>
        <v>154.44999999999999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>
        <v>0</v>
      </c>
      <c r="AX461" s="98">
        <v>0</v>
      </c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>
        <v>0</v>
      </c>
      <c r="BM461" s="98">
        <v>0</v>
      </c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>
        <v>0</v>
      </c>
      <c r="CB461" s="98">
        <v>0</v>
      </c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4</v>
      </c>
      <c r="CP461" s="91">
        <f t="shared" si="415"/>
        <v>9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51</v>
      </c>
      <c r="CU461" s="53">
        <f t="shared" si="419"/>
        <v>0.81678411274823826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>
        <v>0</v>
      </c>
      <c r="AI462" s="98">
        <v>0</v>
      </c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>
        <v>0</v>
      </c>
      <c r="AX462" s="98">
        <v>0</v>
      </c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>
        <v>0</v>
      </c>
      <c r="BM462" s="98">
        <v>0</v>
      </c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>
        <v>0</v>
      </c>
      <c r="CB462" s="98">
        <v>0</v>
      </c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0</v>
      </c>
      <c r="T463" s="98">
        <v>0</v>
      </c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>
        <v>0</v>
      </c>
      <c r="AI463" s="98">
        <v>0</v>
      </c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>
        <v>0</v>
      </c>
      <c r="AX463" s="98">
        <v>0</v>
      </c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>
        <v>0</v>
      </c>
      <c r="BM463" s="98">
        <v>0</v>
      </c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>
        <v>0</v>
      </c>
      <c r="CB463" s="98">
        <v>0</v>
      </c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>
        <v>0</v>
      </c>
      <c r="AI464" s="98">
        <v>0</v>
      </c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>
        <v>0</v>
      </c>
      <c r="AX464" s="98">
        <v>0</v>
      </c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>
        <v>0</v>
      </c>
      <c r="BM464" s="98">
        <v>0</v>
      </c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>
        <v>0</v>
      </c>
      <c r="CB464" s="98">
        <v>0</v>
      </c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>
        <v>0</v>
      </c>
      <c r="AI465" s="98">
        <v>0</v>
      </c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>
        <v>0</v>
      </c>
      <c r="AX465" s="98">
        <v>0</v>
      </c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>
        <v>0</v>
      </c>
      <c r="BM465" s="98">
        <v>0</v>
      </c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>
        <v>0</v>
      </c>
      <c r="CB465" s="98">
        <v>0</v>
      </c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>
        <v>0</v>
      </c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>
        <v>0</v>
      </c>
      <c r="AI466" s="98">
        <v>0</v>
      </c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>
        <v>0</v>
      </c>
      <c r="AX466" s="98">
        <v>0</v>
      </c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>
        <v>0</v>
      </c>
      <c r="BM466" s="98">
        <v>0</v>
      </c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>
        <v>0</v>
      </c>
      <c r="CB466" s="98">
        <v>0</v>
      </c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0</v>
      </c>
      <c r="T467" s="98">
        <v>0</v>
      </c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>
        <v>0</v>
      </c>
      <c r="AI467" s="98">
        <v>0</v>
      </c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>
        <v>0</v>
      </c>
      <c r="AX467" s="98">
        <v>0</v>
      </c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>
        <v>0</v>
      </c>
      <c r="BM467" s="98">
        <v>0</v>
      </c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>
        <v>0</v>
      </c>
      <c r="CB467" s="98">
        <v>0</v>
      </c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3</v>
      </c>
      <c r="Q468" s="98">
        <v>0</v>
      </c>
      <c r="R468" s="98">
        <v>0</v>
      </c>
      <c r="S468" s="98">
        <v>0</v>
      </c>
      <c r="T468" s="98">
        <v>0</v>
      </c>
      <c r="U468" s="98"/>
      <c r="V468" s="46">
        <f t="shared" si="401"/>
        <v>5</v>
      </c>
      <c r="W468" s="54">
        <v>3.9</v>
      </c>
      <c r="X468" s="114">
        <f t="shared" si="359"/>
        <v>13.9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4</v>
      </c>
      <c r="AF468" s="98">
        <v>4</v>
      </c>
      <c r="AG468" s="98">
        <v>0</v>
      </c>
      <c r="AH468" s="98">
        <v>0</v>
      </c>
      <c r="AI468" s="98">
        <v>0</v>
      </c>
      <c r="AJ468" s="98"/>
      <c r="AK468" s="46">
        <f t="shared" si="402"/>
        <v>17</v>
      </c>
      <c r="AL468" s="54">
        <v>17.549999999999997</v>
      </c>
      <c r="AM468" s="114">
        <f t="shared" si="361"/>
        <v>51.55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>
        <v>0</v>
      </c>
      <c r="AX468" s="98">
        <v>0</v>
      </c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>
        <v>0</v>
      </c>
      <c r="BM468" s="98">
        <v>0</v>
      </c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>
        <v>0</v>
      </c>
      <c r="CB468" s="98">
        <v>0</v>
      </c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7</v>
      </c>
      <c r="CN468" s="91">
        <f t="shared" si="413"/>
        <v>4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22</v>
      </c>
      <c r="CU468" s="53">
        <f t="shared" si="419"/>
        <v>1.0256410256410258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>
        <v>0</v>
      </c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>
        <v>0</v>
      </c>
      <c r="AI469" s="98">
        <v>0</v>
      </c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>
        <v>0</v>
      </c>
      <c r="AX469" s="98">
        <v>0</v>
      </c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>
        <v>0</v>
      </c>
      <c r="BM469" s="98">
        <v>0</v>
      </c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>
        <v>0</v>
      </c>
      <c r="CB469" s="98">
        <v>0</v>
      </c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>
        <v>1</v>
      </c>
      <c r="T470" s="98">
        <v>0</v>
      </c>
      <c r="U470" s="98"/>
      <c r="V470" s="46">
        <f t="shared" si="401"/>
        <v>7</v>
      </c>
      <c r="W470" s="54">
        <v>11.7</v>
      </c>
      <c r="X470" s="114">
        <f t="shared" si="359"/>
        <v>25.7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>
        <v>8</v>
      </c>
      <c r="AI470" s="98">
        <v>0</v>
      </c>
      <c r="AJ470" s="98"/>
      <c r="AK470" s="46">
        <f t="shared" si="402"/>
        <v>10</v>
      </c>
      <c r="AL470" s="54">
        <v>3.9</v>
      </c>
      <c r="AM470" s="114">
        <f t="shared" si="361"/>
        <v>23.9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>
        <v>0</v>
      </c>
      <c r="AX470" s="98">
        <v>0</v>
      </c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>
        <v>0</v>
      </c>
      <c r="BM470" s="98">
        <v>0</v>
      </c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>
        <v>0</v>
      </c>
      <c r="CB470" s="98">
        <v>0</v>
      </c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9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17</v>
      </c>
      <c r="CU470" s="53">
        <f t="shared" si="419"/>
        <v>1.0897435897435899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>
        <v>0</v>
      </c>
      <c r="T471" s="98">
        <v>0</v>
      </c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>
        <v>0</v>
      </c>
      <c r="AI471" s="98">
        <v>0</v>
      </c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>
        <v>0</v>
      </c>
      <c r="AX471" s="98">
        <v>0</v>
      </c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>
        <v>0</v>
      </c>
      <c r="BM471" s="98">
        <v>0</v>
      </c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>
        <v>0</v>
      </c>
      <c r="CB471" s="98">
        <v>0</v>
      </c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>
        <v>0</v>
      </c>
      <c r="T472" s="98">
        <v>0</v>
      </c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>
        <v>0</v>
      </c>
      <c r="AI472" s="98">
        <v>0</v>
      </c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>
        <v>0</v>
      </c>
      <c r="AX472" s="98">
        <v>0</v>
      </c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>
        <v>0</v>
      </c>
      <c r="BM472" s="98">
        <v>0</v>
      </c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>
        <v>0</v>
      </c>
      <c r="CB472" s="98">
        <v>0</v>
      </c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>
        <v>1</v>
      </c>
      <c r="T473" s="98">
        <v>0</v>
      </c>
      <c r="U473" s="98"/>
      <c r="V473" s="46">
        <f t="shared" si="401"/>
        <v>17</v>
      </c>
      <c r="W473" s="54">
        <v>25.35</v>
      </c>
      <c r="X473" s="114">
        <f t="shared" si="359"/>
        <v>59.35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>
        <v>9</v>
      </c>
      <c r="AI473" s="98">
        <v>0</v>
      </c>
      <c r="AJ473" s="98"/>
      <c r="AK473" s="46">
        <f t="shared" si="402"/>
        <v>18</v>
      </c>
      <c r="AL473" s="54">
        <v>13.649999999999999</v>
      </c>
      <c r="AM473" s="114">
        <f t="shared" si="361"/>
        <v>48.65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>
        <v>0</v>
      </c>
      <c r="AX473" s="98">
        <v>0</v>
      </c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>
        <v>0</v>
      </c>
      <c r="BM473" s="98">
        <v>0</v>
      </c>
      <c r="BN473" s="98"/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>
        <v>0</v>
      </c>
      <c r="CB473" s="98">
        <v>0</v>
      </c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10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36</v>
      </c>
      <c r="CU473" s="53">
        <f t="shared" si="419"/>
        <v>0.92307692307692313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>
        <v>0</v>
      </c>
      <c r="T474" s="98">
        <v>0</v>
      </c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>
        <v>0</v>
      </c>
      <c r="AI474" s="98">
        <v>0</v>
      </c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>
        <v>0</v>
      </c>
      <c r="AX474" s="98">
        <v>0</v>
      </c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>
        <v>0</v>
      </c>
      <c r="BM474" s="98">
        <v>0</v>
      </c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>
        <v>0</v>
      </c>
      <c r="CB474" s="98">
        <v>0</v>
      </c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>
        <v>0</v>
      </c>
      <c r="T475" s="98">
        <v>0</v>
      </c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>
        <v>0</v>
      </c>
      <c r="AI475" s="98">
        <v>0</v>
      </c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>
        <v>0</v>
      </c>
      <c r="AX475" s="98">
        <v>0</v>
      </c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>
        <v>0</v>
      </c>
      <c r="BM475" s="98">
        <v>0</v>
      </c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>
        <v>0</v>
      </c>
      <c r="CB475" s="98">
        <v>0</v>
      </c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>
        <v>0</v>
      </c>
      <c r="T476" s="98">
        <v>0</v>
      </c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>
        <v>0</v>
      </c>
      <c r="AI476" s="98">
        <v>0</v>
      </c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>
        <v>0</v>
      </c>
      <c r="AX476" s="98">
        <v>0</v>
      </c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>
        <v>0</v>
      </c>
      <c r="BM476" s="98">
        <v>0</v>
      </c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>
        <v>0</v>
      </c>
      <c r="CB476" s="98">
        <v>0</v>
      </c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0</v>
      </c>
      <c r="T477" s="98">
        <v>0</v>
      </c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>
        <v>0</v>
      </c>
      <c r="AI477" s="98">
        <v>0</v>
      </c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>
        <v>0</v>
      </c>
      <c r="AX477" s="98">
        <v>0</v>
      </c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>
        <v>0</v>
      </c>
      <c r="BM477" s="98">
        <v>0</v>
      </c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>
        <v>0</v>
      </c>
      <c r="CB477" s="98">
        <v>0</v>
      </c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0</v>
      </c>
      <c r="T478" s="98">
        <v>0</v>
      </c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>
        <v>0</v>
      </c>
      <c r="AI478" s="98">
        <v>0</v>
      </c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>
        <v>0</v>
      </c>
      <c r="AX478" s="98">
        <v>0</v>
      </c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>
        <v>0</v>
      </c>
      <c r="BM478" s="98">
        <v>0</v>
      </c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>
        <v>0</v>
      </c>
      <c r="CB478" s="98">
        <v>0</v>
      </c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0</v>
      </c>
      <c r="T479" s="98">
        <v>0</v>
      </c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>
        <v>0</v>
      </c>
      <c r="AI479" s="98">
        <v>0</v>
      </c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>
        <v>0</v>
      </c>
      <c r="AX479" s="98">
        <v>0</v>
      </c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>
        <v>0</v>
      </c>
      <c r="BM479" s="98">
        <v>0</v>
      </c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>
        <v>0</v>
      </c>
      <c r="CB479" s="98">
        <v>0</v>
      </c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0</v>
      </c>
      <c r="T480" s="98">
        <v>0</v>
      </c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>
        <v>0</v>
      </c>
      <c r="AI480" s="98">
        <v>0</v>
      </c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>
        <v>0</v>
      </c>
      <c r="AX480" s="98">
        <v>0</v>
      </c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>
        <v>0</v>
      </c>
      <c r="BM480" s="98">
        <v>0</v>
      </c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>
        <v>0</v>
      </c>
      <c r="CB480" s="98">
        <v>0</v>
      </c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0</v>
      </c>
      <c r="T481" s="98">
        <v>0</v>
      </c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>
        <v>0</v>
      </c>
      <c r="AI481" s="98">
        <v>0</v>
      </c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>
        <v>0</v>
      </c>
      <c r="AX481" s="98">
        <v>0</v>
      </c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>
        <v>0</v>
      </c>
      <c r="BM481" s="98">
        <v>0</v>
      </c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>
        <v>0</v>
      </c>
      <c r="CB481" s="98">
        <v>0</v>
      </c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>
        <v>0</v>
      </c>
      <c r="AI482" s="98">
        <v>0</v>
      </c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>
        <v>0</v>
      </c>
      <c r="AX482" s="98">
        <v>0</v>
      </c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>
        <v>0</v>
      </c>
      <c r="BM482" s="98">
        <v>0</v>
      </c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>
        <v>0</v>
      </c>
      <c r="CB482" s="98">
        <v>0</v>
      </c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>
        <v>0</v>
      </c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>
        <v>0</v>
      </c>
      <c r="AI483" s="98">
        <v>0</v>
      </c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>
        <v>0</v>
      </c>
      <c r="AX483" s="98">
        <v>0</v>
      </c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>
        <v>0</v>
      </c>
      <c r="BM483" s="98">
        <v>0</v>
      </c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>
        <v>0</v>
      </c>
      <c r="CB483" s="98">
        <v>0</v>
      </c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>
        <v>0</v>
      </c>
      <c r="T484" s="98">
        <v>0</v>
      </c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>
        <v>0</v>
      </c>
      <c r="AI484" s="98">
        <v>0</v>
      </c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>
        <v>0</v>
      </c>
      <c r="AX484" s="98">
        <v>0</v>
      </c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>
        <v>0</v>
      </c>
      <c r="BM484" s="98">
        <v>0</v>
      </c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>
        <v>0</v>
      </c>
      <c r="CB484" s="98">
        <v>0</v>
      </c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>
        <v>0</v>
      </c>
      <c r="T485" s="98">
        <v>0</v>
      </c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>
        <v>0</v>
      </c>
      <c r="AI485" s="98">
        <v>0</v>
      </c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>
        <v>0</v>
      </c>
      <c r="AX485" s="98">
        <v>0</v>
      </c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>
        <v>0</v>
      </c>
      <c r="BM485" s="98">
        <v>0</v>
      </c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>
        <v>0</v>
      </c>
      <c r="CB485" s="98">
        <v>0</v>
      </c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>
        <v>0</v>
      </c>
      <c r="T486" s="98">
        <v>0</v>
      </c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>
        <v>0</v>
      </c>
      <c r="AI486" s="98">
        <v>0</v>
      </c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>
        <v>0</v>
      </c>
      <c r="AX486" s="98">
        <v>0</v>
      </c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>
        <v>0</v>
      </c>
      <c r="BM486" s="98">
        <v>0</v>
      </c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>
        <v>0</v>
      </c>
      <c r="CB486" s="98">
        <v>0</v>
      </c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>
        <v>0</v>
      </c>
      <c r="T487" s="98">
        <v>0</v>
      </c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>
        <v>0</v>
      </c>
      <c r="AI487" s="98">
        <v>0</v>
      </c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>
        <v>0</v>
      </c>
      <c r="AX487" s="98">
        <v>0</v>
      </c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>
        <v>0</v>
      </c>
      <c r="BM487" s="98">
        <v>0</v>
      </c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>
        <v>0</v>
      </c>
      <c r="CB487" s="98">
        <v>0</v>
      </c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>
        <v>0</v>
      </c>
      <c r="T488" s="98">
        <v>0</v>
      </c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>
        <v>0</v>
      </c>
      <c r="AI488" s="98">
        <v>0</v>
      </c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>
        <v>0</v>
      </c>
      <c r="AX488" s="98">
        <v>0</v>
      </c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>
        <v>0</v>
      </c>
      <c r="BM488" s="98">
        <v>0</v>
      </c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>
        <v>0</v>
      </c>
      <c r="CB488" s="98">
        <v>0</v>
      </c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>
        <v>0</v>
      </c>
      <c r="T489" s="98">
        <v>0</v>
      </c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>
        <v>0</v>
      </c>
      <c r="AI489" s="98">
        <v>0</v>
      </c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>
        <v>0</v>
      </c>
      <c r="AX489" s="98">
        <v>0</v>
      </c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>
        <v>0</v>
      </c>
      <c r="BM489" s="98">
        <v>0</v>
      </c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>
        <v>0</v>
      </c>
      <c r="CB489" s="98">
        <v>0</v>
      </c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>
        <v>0</v>
      </c>
      <c r="T490" s="98">
        <v>0</v>
      </c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>
        <v>0</v>
      </c>
      <c r="AI490" s="98">
        <v>0</v>
      </c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>
        <v>0</v>
      </c>
      <c r="AX490" s="98">
        <v>0</v>
      </c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>
        <v>0</v>
      </c>
      <c r="BM490" s="98">
        <v>0</v>
      </c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>
        <v>0</v>
      </c>
      <c r="CB490" s="98">
        <v>0</v>
      </c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>
        <v>0</v>
      </c>
      <c r="T491" s="98">
        <v>0</v>
      </c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>
        <v>0</v>
      </c>
      <c r="AI491" s="98">
        <v>0</v>
      </c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>
        <v>0</v>
      </c>
      <c r="AX491" s="98">
        <v>0</v>
      </c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>
        <v>0</v>
      </c>
      <c r="BM491" s="98">
        <v>0</v>
      </c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>
        <v>0</v>
      </c>
      <c r="CB491" s="98">
        <v>0</v>
      </c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>
        <v>0</v>
      </c>
      <c r="T492" s="98">
        <v>0</v>
      </c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>
        <v>0</v>
      </c>
      <c r="AI492" s="98">
        <v>0</v>
      </c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>
        <v>0</v>
      </c>
      <c r="AX492" s="98">
        <v>0</v>
      </c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>
        <v>0</v>
      </c>
      <c r="BM492" s="98">
        <v>0</v>
      </c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>
        <v>0</v>
      </c>
      <c r="CB492" s="98">
        <v>0</v>
      </c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>
        <v>0</v>
      </c>
      <c r="T493" s="98">
        <v>0</v>
      </c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>
        <v>0</v>
      </c>
      <c r="AI493" s="98">
        <v>0</v>
      </c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>
        <v>0</v>
      </c>
      <c r="AX493" s="98">
        <v>0</v>
      </c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>
        <v>0</v>
      </c>
      <c r="BM493" s="98">
        <v>0</v>
      </c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>
        <v>0</v>
      </c>
      <c r="CB493" s="98">
        <v>0</v>
      </c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>
        <v>0</v>
      </c>
      <c r="T494" s="98">
        <v>0</v>
      </c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>
        <v>0</v>
      </c>
      <c r="AI494" s="98">
        <v>0</v>
      </c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>
        <v>0</v>
      </c>
      <c r="AX494" s="98">
        <v>0</v>
      </c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>
        <v>0</v>
      </c>
      <c r="BM494" s="98">
        <v>0</v>
      </c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>
        <v>0</v>
      </c>
      <c r="CB494" s="98">
        <v>0</v>
      </c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>
        <v>0</v>
      </c>
      <c r="T495" s="98">
        <v>0</v>
      </c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>
        <v>0</v>
      </c>
      <c r="AI495" s="98">
        <v>0</v>
      </c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>
        <v>0</v>
      </c>
      <c r="AX495" s="98">
        <v>0</v>
      </c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>
        <v>0</v>
      </c>
      <c r="BM495" s="98">
        <v>0</v>
      </c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>
        <v>0</v>
      </c>
      <c r="CB495" s="98">
        <v>0</v>
      </c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>
        <v>0</v>
      </c>
      <c r="T496" s="98">
        <v>0</v>
      </c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>
        <v>0</v>
      </c>
      <c r="AI496" s="98">
        <v>0</v>
      </c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>
        <v>0</v>
      </c>
      <c r="AX496" s="98">
        <v>0</v>
      </c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>
        <v>0</v>
      </c>
      <c r="BM496" s="98">
        <v>0</v>
      </c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>
        <v>0</v>
      </c>
      <c r="CB496" s="98">
        <v>0</v>
      </c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>
        <v>0</v>
      </c>
      <c r="T497" s="98">
        <v>0</v>
      </c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>
        <v>0</v>
      </c>
      <c r="AI497" s="98">
        <v>0</v>
      </c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>
        <v>0</v>
      </c>
      <c r="AX497" s="98">
        <v>0</v>
      </c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>
        <v>0</v>
      </c>
      <c r="BM497" s="98">
        <v>0</v>
      </c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>
        <v>0</v>
      </c>
      <c r="CB497" s="98">
        <v>0</v>
      </c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>
        <v>0</v>
      </c>
      <c r="T498" s="98">
        <v>0</v>
      </c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>
        <v>0</v>
      </c>
      <c r="AI498" s="98">
        <v>0</v>
      </c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>
        <v>0</v>
      </c>
      <c r="AX498" s="98">
        <v>0</v>
      </c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>
        <v>0</v>
      </c>
      <c r="BM498" s="98">
        <v>0</v>
      </c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>
        <v>0</v>
      </c>
      <c r="CB498" s="98">
        <v>0</v>
      </c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>
        <v>0</v>
      </c>
      <c r="T499" s="98">
        <v>0</v>
      </c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>
        <v>0</v>
      </c>
      <c r="AI499" s="98">
        <v>0</v>
      </c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>
        <v>0</v>
      </c>
      <c r="AX499" s="98">
        <v>0</v>
      </c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>
        <v>0</v>
      </c>
      <c r="BM499" s="98">
        <v>0</v>
      </c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>
        <v>0</v>
      </c>
      <c r="CB499" s="98">
        <v>0</v>
      </c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>
        <v>0</v>
      </c>
      <c r="T500" s="98">
        <v>0</v>
      </c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>
        <v>0</v>
      </c>
      <c r="AI500" s="98">
        <v>0</v>
      </c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>
        <v>0</v>
      </c>
      <c r="AX500" s="98">
        <v>0</v>
      </c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>
        <v>0</v>
      </c>
      <c r="BM500" s="98">
        <v>0</v>
      </c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>
        <v>0</v>
      </c>
      <c r="CB500" s="98">
        <v>0</v>
      </c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>
        <v>0</v>
      </c>
      <c r="T501" s="98">
        <v>0</v>
      </c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>
        <v>0</v>
      </c>
      <c r="AI501" s="98">
        <v>0</v>
      </c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>
        <v>0</v>
      </c>
      <c r="AX501" s="98">
        <v>0</v>
      </c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>
        <v>0</v>
      </c>
      <c r="BM501" s="98">
        <v>0</v>
      </c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>
        <v>0</v>
      </c>
      <c r="CB501" s="98">
        <v>0</v>
      </c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>
        <v>0</v>
      </c>
      <c r="T502" s="98">
        <v>0</v>
      </c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>
        <v>0</v>
      </c>
      <c r="AI502" s="98">
        <v>0</v>
      </c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>
        <v>0</v>
      </c>
      <c r="AX502" s="98">
        <v>0</v>
      </c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>
        <v>0</v>
      </c>
      <c r="BM502" s="98">
        <v>0</v>
      </c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>
        <v>0</v>
      </c>
      <c r="CB502" s="98">
        <v>0</v>
      </c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>
        <v>0</v>
      </c>
      <c r="T503" s="98">
        <v>0</v>
      </c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>
        <v>0</v>
      </c>
      <c r="AI503" s="98">
        <v>0</v>
      </c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>
        <v>0</v>
      </c>
      <c r="AX503" s="98">
        <v>0</v>
      </c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>
        <v>0</v>
      </c>
      <c r="BM503" s="98">
        <v>0</v>
      </c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>
        <v>0</v>
      </c>
      <c r="CB503" s="98">
        <v>0</v>
      </c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>
        <v>0</v>
      </c>
      <c r="T504" s="98">
        <v>0</v>
      </c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>
        <v>0</v>
      </c>
      <c r="AI504" s="98">
        <v>0</v>
      </c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>
        <v>0</v>
      </c>
      <c r="AX504" s="98">
        <v>0</v>
      </c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>
        <v>0</v>
      </c>
      <c r="BM504" s="98">
        <v>0</v>
      </c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>
        <v>0</v>
      </c>
      <c r="CB504" s="98">
        <v>0</v>
      </c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>
        <v>0</v>
      </c>
      <c r="T505" s="98">
        <v>0</v>
      </c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>
        <v>0</v>
      </c>
      <c r="AI505" s="98">
        <v>0</v>
      </c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>
        <v>0</v>
      </c>
      <c r="AX505" s="98">
        <v>0</v>
      </c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>
        <v>0</v>
      </c>
      <c r="BM505" s="98">
        <v>0</v>
      </c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>
        <v>0</v>
      </c>
      <c r="CB505" s="98">
        <v>0</v>
      </c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>
        <v>0</v>
      </c>
      <c r="T506" s="98">
        <v>0</v>
      </c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>
        <v>0</v>
      </c>
      <c r="AI506" s="98">
        <v>0</v>
      </c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>
        <v>0</v>
      </c>
      <c r="AX506" s="98">
        <v>0</v>
      </c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>
        <v>0</v>
      </c>
      <c r="BM506" s="98">
        <v>0</v>
      </c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>
        <v>0</v>
      </c>
      <c r="CB506" s="98">
        <v>0</v>
      </c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>
        <v>0</v>
      </c>
      <c r="T507" s="98">
        <v>0</v>
      </c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>
        <v>0</v>
      </c>
      <c r="AI507" s="98">
        <v>0</v>
      </c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>
        <v>0</v>
      </c>
      <c r="AX507" s="98">
        <v>0</v>
      </c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>
        <v>0</v>
      </c>
      <c r="BM507" s="98">
        <v>0</v>
      </c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>
        <v>0</v>
      </c>
      <c r="CB507" s="98">
        <v>0</v>
      </c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1</v>
      </c>
      <c r="S508" s="98">
        <v>0</v>
      </c>
      <c r="T508" s="98">
        <v>0</v>
      </c>
      <c r="U508" s="98"/>
      <c r="V508" s="46">
        <f t="shared" si="401"/>
        <v>25</v>
      </c>
      <c r="W508" s="54">
        <v>44.849999999999994</v>
      </c>
      <c r="X508" s="114">
        <f t="shared" si="359"/>
        <v>82.85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2</v>
      </c>
      <c r="AH508" s="98">
        <v>0</v>
      </c>
      <c r="AI508" s="98">
        <v>2</v>
      </c>
      <c r="AJ508" s="98"/>
      <c r="AK508" s="46">
        <f t="shared" si="402"/>
        <v>23</v>
      </c>
      <c r="AL508" s="54">
        <v>37.049999999999997</v>
      </c>
      <c r="AM508" s="114">
        <f t="shared" si="361"/>
        <v>76.05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>
        <v>0</v>
      </c>
      <c r="AX508" s="98">
        <v>0</v>
      </c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>
        <v>0</v>
      </c>
      <c r="BM508" s="98">
        <v>0</v>
      </c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>
        <v>0</v>
      </c>
      <c r="CB508" s="98">
        <v>0</v>
      </c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3</v>
      </c>
      <c r="CP508" s="91">
        <f t="shared" si="415"/>
        <v>0</v>
      </c>
      <c r="CQ508" s="91">
        <f t="shared" si="416"/>
        <v>2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48</v>
      </c>
      <c r="CU508" s="53">
        <f t="shared" si="419"/>
        <v>0.58608058608058611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3</v>
      </c>
      <c r="S509" s="98">
        <v>8</v>
      </c>
      <c r="T509" s="98">
        <v>8</v>
      </c>
      <c r="U509" s="98"/>
      <c r="V509" s="46">
        <f t="shared" si="401"/>
        <v>63</v>
      </c>
      <c r="W509" s="54">
        <v>68.25</v>
      </c>
      <c r="X509" s="114">
        <f t="shared" si="359"/>
        <v>191.25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10</v>
      </c>
      <c r="AG509" s="98">
        <v>6</v>
      </c>
      <c r="AH509" s="98">
        <v>6</v>
      </c>
      <c r="AI509" s="98">
        <v>7</v>
      </c>
      <c r="AJ509" s="98"/>
      <c r="AK509" s="46">
        <f t="shared" si="402"/>
        <v>96</v>
      </c>
      <c r="AL509" s="54">
        <v>113.1</v>
      </c>
      <c r="AM509" s="114">
        <f t="shared" si="361"/>
        <v>282.10000000000002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1</v>
      </c>
      <c r="AW509" s="98">
        <v>2</v>
      </c>
      <c r="AX509" s="98">
        <v>0</v>
      </c>
      <c r="AY509" s="98"/>
      <c r="AZ509" s="46">
        <f t="shared" si="403"/>
        <v>6</v>
      </c>
      <c r="BA509" s="54">
        <v>5.97</v>
      </c>
      <c r="BB509" s="114">
        <f t="shared" si="363"/>
        <v>16.97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>
        <v>0</v>
      </c>
      <c r="BM509" s="98">
        <v>0</v>
      </c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1</v>
      </c>
      <c r="BZ509" s="98">
        <v>0</v>
      </c>
      <c r="CA509" s="98">
        <v>0</v>
      </c>
      <c r="CB509" s="98">
        <v>0</v>
      </c>
      <c r="CC509" s="98"/>
      <c r="CD509" s="51">
        <f t="shared" si="405"/>
        <v>5</v>
      </c>
      <c r="CE509" s="54">
        <v>8</v>
      </c>
      <c r="CF509" s="114">
        <f t="shared" si="367"/>
        <v>18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12</v>
      </c>
      <c r="CO509" s="91">
        <f t="shared" si="414"/>
        <v>10</v>
      </c>
      <c r="CP509" s="91">
        <f t="shared" si="415"/>
        <v>16</v>
      </c>
      <c r="CQ509" s="91">
        <f t="shared" si="416"/>
        <v>15</v>
      </c>
      <c r="CR509" s="91">
        <f t="shared" si="417"/>
        <v>0</v>
      </c>
      <c r="CS509" s="52">
        <f t="shared" si="420"/>
        <v>195.32</v>
      </c>
      <c r="CT509" s="52">
        <f t="shared" si="418"/>
        <v>170</v>
      </c>
      <c r="CU509" s="53">
        <f t="shared" si="419"/>
        <v>0.87036657792340777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21</v>
      </c>
      <c r="Q510" s="98">
        <v>7</v>
      </c>
      <c r="R510" s="98">
        <v>20</v>
      </c>
      <c r="S510" s="98">
        <v>5</v>
      </c>
      <c r="T510" s="98">
        <v>6</v>
      </c>
      <c r="U510" s="98"/>
      <c r="V510" s="46">
        <f t="shared" si="401"/>
        <v>114</v>
      </c>
      <c r="W510" s="54">
        <v>107.25</v>
      </c>
      <c r="X510" s="114">
        <f t="shared" si="359"/>
        <v>311.25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4</v>
      </c>
      <c r="AF510" s="98">
        <v>20</v>
      </c>
      <c r="AG510" s="98">
        <v>12</v>
      </c>
      <c r="AH510" s="98">
        <v>10</v>
      </c>
      <c r="AI510" s="98">
        <v>16</v>
      </c>
      <c r="AJ510" s="98"/>
      <c r="AK510" s="46">
        <f t="shared" si="402"/>
        <v>95</v>
      </c>
      <c r="AL510" s="54">
        <v>64.349999999999994</v>
      </c>
      <c r="AM510" s="114">
        <f t="shared" si="361"/>
        <v>227.35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>
        <v>0</v>
      </c>
      <c r="AX510" s="98">
        <v>0</v>
      </c>
      <c r="AY510" s="98"/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>
        <v>0</v>
      </c>
      <c r="BM510" s="98">
        <v>0</v>
      </c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>
        <v>0</v>
      </c>
      <c r="CB510" s="98">
        <v>0</v>
      </c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26</v>
      </c>
      <c r="CN510" s="91">
        <f t="shared" si="413"/>
        <v>28</v>
      </c>
      <c r="CO510" s="91">
        <f t="shared" si="414"/>
        <v>32</v>
      </c>
      <c r="CP510" s="91">
        <f t="shared" si="415"/>
        <v>15</v>
      </c>
      <c r="CQ510" s="91">
        <f t="shared" si="416"/>
        <v>22</v>
      </c>
      <c r="CR510" s="91">
        <f t="shared" si="417"/>
        <v>0</v>
      </c>
      <c r="CS510" s="52">
        <f t="shared" si="420"/>
        <v>173.6</v>
      </c>
      <c r="CT510" s="52">
        <f t="shared" si="418"/>
        <v>212</v>
      </c>
      <c r="CU510" s="53">
        <f t="shared" si="419"/>
        <v>1.2211981566820276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>
        <v>0</v>
      </c>
      <c r="T511" s="98">
        <v>0</v>
      </c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>
        <v>0</v>
      </c>
      <c r="AI511" s="98">
        <v>0</v>
      </c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>
        <v>0</v>
      </c>
      <c r="AX511" s="98">
        <v>0</v>
      </c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>
        <v>0</v>
      </c>
      <c r="BM511" s="98">
        <v>0</v>
      </c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>
        <v>0</v>
      </c>
      <c r="CB511" s="98">
        <v>0</v>
      </c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>
        <v>0</v>
      </c>
      <c r="T512" s="98">
        <v>0</v>
      </c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>
        <v>0</v>
      </c>
      <c r="AI512" s="98">
        <v>0</v>
      </c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>
        <v>0</v>
      </c>
      <c r="AX512" s="98">
        <v>0</v>
      </c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>
        <v>0</v>
      </c>
      <c r="BM512" s="98">
        <v>0</v>
      </c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>
        <v>0</v>
      </c>
      <c r="CB512" s="98">
        <v>0</v>
      </c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>
        <v>0</v>
      </c>
      <c r="T513" s="98">
        <v>0</v>
      </c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>
        <v>0</v>
      </c>
      <c r="AI513" s="98">
        <v>0</v>
      </c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>
        <v>0</v>
      </c>
      <c r="AX513" s="98">
        <v>0</v>
      </c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>
        <v>0</v>
      </c>
      <c r="BM513" s="98">
        <v>0</v>
      </c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>
        <v>0</v>
      </c>
      <c r="CB513" s="98">
        <v>0</v>
      </c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>
        <v>0</v>
      </c>
      <c r="T514" s="98">
        <v>0</v>
      </c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>
        <v>0</v>
      </c>
      <c r="AI514" s="98">
        <v>0</v>
      </c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>
        <v>0</v>
      </c>
      <c r="AX514" s="98">
        <v>0</v>
      </c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>
        <v>0</v>
      </c>
      <c r="BM514" s="98">
        <v>0</v>
      </c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>
        <v>0</v>
      </c>
      <c r="CB514" s="98">
        <v>0</v>
      </c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>
        <v>0</v>
      </c>
      <c r="T515" s="98">
        <v>0</v>
      </c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>
        <v>0</v>
      </c>
      <c r="AI515" s="98">
        <v>0</v>
      </c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>
        <v>0</v>
      </c>
      <c r="AX515" s="98">
        <v>0</v>
      </c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>
        <v>0</v>
      </c>
      <c r="BM515" s="98">
        <v>0</v>
      </c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>
        <v>0</v>
      </c>
      <c r="CB515" s="98">
        <v>0</v>
      </c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>
        <v>0</v>
      </c>
      <c r="T516" s="98">
        <v>0</v>
      </c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>
        <v>0</v>
      </c>
      <c r="AI516" s="98">
        <v>0</v>
      </c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>
        <v>0</v>
      </c>
      <c r="AX516" s="98">
        <v>0</v>
      </c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>
        <v>0</v>
      </c>
      <c r="BM516" s="98">
        <v>0</v>
      </c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>
        <v>0</v>
      </c>
      <c r="CB516" s="98">
        <v>0</v>
      </c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>
        <v>0</v>
      </c>
      <c r="T517" s="98">
        <v>0</v>
      </c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>
        <v>0</v>
      </c>
      <c r="AI517" s="98">
        <v>0</v>
      </c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>
        <v>0</v>
      </c>
      <c r="AX517" s="98">
        <v>0</v>
      </c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>
        <v>0</v>
      </c>
      <c r="BM517" s="98">
        <v>0</v>
      </c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>
        <v>0</v>
      </c>
      <c r="CB517" s="98">
        <v>0</v>
      </c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>
        <v>0</v>
      </c>
      <c r="T518" s="98">
        <v>0</v>
      </c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>
        <v>0</v>
      </c>
      <c r="AI518" s="98">
        <v>0</v>
      </c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>
        <v>0</v>
      </c>
      <c r="AX518" s="98">
        <v>0</v>
      </c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>
        <v>0</v>
      </c>
      <c r="BM518" s="98">
        <v>0</v>
      </c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>
        <v>0</v>
      </c>
      <c r="CB518" s="98">
        <v>0</v>
      </c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>
        <v>0</v>
      </c>
      <c r="T519" s="98">
        <v>0</v>
      </c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>
        <v>0</v>
      </c>
      <c r="AI519" s="98">
        <v>0</v>
      </c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>
        <v>0</v>
      </c>
      <c r="AX519" s="98">
        <v>0</v>
      </c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>
        <v>0</v>
      </c>
      <c r="BM519" s="98">
        <v>0</v>
      </c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>
        <v>0</v>
      </c>
      <c r="CB519" s="98">
        <v>0</v>
      </c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>
        <v>0</v>
      </c>
      <c r="T520" s="98">
        <v>0</v>
      </c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>
        <v>0</v>
      </c>
      <c r="AI520" s="98">
        <v>0</v>
      </c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>
        <v>0</v>
      </c>
      <c r="AX520" s="98">
        <v>0</v>
      </c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>
        <v>0</v>
      </c>
      <c r="BM520" s="98">
        <v>0</v>
      </c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>
        <v>0</v>
      </c>
      <c r="CB520" s="98">
        <v>0</v>
      </c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>
        <v>0</v>
      </c>
      <c r="T521" s="98">
        <v>0</v>
      </c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>
        <v>0</v>
      </c>
      <c r="AI521" s="98">
        <v>0</v>
      </c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>
        <v>0</v>
      </c>
      <c r="AX521" s="98">
        <v>0</v>
      </c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>
        <v>0</v>
      </c>
      <c r="BM521" s="98">
        <v>0</v>
      </c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>
        <v>0</v>
      </c>
      <c r="CB521" s="98">
        <v>0</v>
      </c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>
        <v>0</v>
      </c>
      <c r="T522" s="98">
        <v>0</v>
      </c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>
        <v>0</v>
      </c>
      <c r="AI522" s="98">
        <v>0</v>
      </c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>
        <v>0</v>
      </c>
      <c r="AX522" s="98">
        <v>0</v>
      </c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>
        <v>0</v>
      </c>
      <c r="BM522" s="98">
        <v>0</v>
      </c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>
        <v>0</v>
      </c>
      <c r="CB522" s="98">
        <v>0</v>
      </c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>
        <v>0</v>
      </c>
      <c r="T523" s="98">
        <v>0</v>
      </c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>
        <v>0</v>
      </c>
      <c r="AI523" s="98">
        <v>0</v>
      </c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>
        <v>0</v>
      </c>
      <c r="AX523" s="98">
        <v>0</v>
      </c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>
        <v>0</v>
      </c>
      <c r="BM523" s="98">
        <v>0</v>
      </c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>
        <v>0</v>
      </c>
      <c r="CB523" s="98">
        <v>0</v>
      </c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3</v>
      </c>
      <c r="R524" s="98">
        <v>2</v>
      </c>
      <c r="S524" s="98">
        <v>1</v>
      </c>
      <c r="T524" s="98">
        <v>0</v>
      </c>
      <c r="U524" s="98"/>
      <c r="V524" s="46">
        <f t="shared" si="426"/>
        <v>27</v>
      </c>
      <c r="W524" s="54">
        <v>39</v>
      </c>
      <c r="X524" s="114">
        <f t="shared" si="421"/>
        <v>84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5</v>
      </c>
      <c r="AG524" s="98">
        <v>3</v>
      </c>
      <c r="AH524" s="98">
        <v>19</v>
      </c>
      <c r="AI524" s="98">
        <v>0</v>
      </c>
      <c r="AJ524" s="98"/>
      <c r="AK524" s="46">
        <f t="shared" si="427"/>
        <v>106</v>
      </c>
      <c r="AL524" s="54">
        <v>142.35</v>
      </c>
      <c r="AM524" s="114">
        <f t="shared" si="422"/>
        <v>322.35000000000002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2</v>
      </c>
      <c r="AV524" s="98">
        <v>3</v>
      </c>
      <c r="AW524" s="98">
        <v>2</v>
      </c>
      <c r="AX524" s="98">
        <v>0</v>
      </c>
      <c r="AY524" s="98"/>
      <c r="AZ524" s="46">
        <f t="shared" si="428"/>
        <v>11</v>
      </c>
      <c r="BA524" s="54">
        <v>5.97</v>
      </c>
      <c r="BB524" s="114">
        <f t="shared" si="423"/>
        <v>25.97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>
        <v>0</v>
      </c>
      <c r="BM524" s="98">
        <v>0</v>
      </c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>
        <v>0</v>
      </c>
      <c r="CB524" s="98">
        <v>0</v>
      </c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10</v>
      </c>
      <c r="CO524" s="91">
        <f t="shared" si="439"/>
        <v>8</v>
      </c>
      <c r="CP524" s="91">
        <f t="shared" si="440"/>
        <v>22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144</v>
      </c>
      <c r="CU524" s="53">
        <f t="shared" si="444"/>
        <v>0.76873798846893016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>
        <v>0</v>
      </c>
      <c r="T525" s="98">
        <v>0</v>
      </c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>
        <v>0</v>
      </c>
      <c r="AI525" s="98">
        <v>0</v>
      </c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>
        <v>0</v>
      </c>
      <c r="AX525" s="98">
        <v>0</v>
      </c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>
        <v>0</v>
      </c>
      <c r="BM525" s="98">
        <v>0</v>
      </c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>
        <v>0</v>
      </c>
      <c r="CB525" s="98">
        <v>0</v>
      </c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>
        <v>0</v>
      </c>
      <c r="T526" s="98">
        <v>0</v>
      </c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>
        <v>0</v>
      </c>
      <c r="AI526" s="98">
        <v>0</v>
      </c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>
        <v>0</v>
      </c>
      <c r="AX526" s="98">
        <v>0</v>
      </c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>
        <v>0</v>
      </c>
      <c r="BM526" s="98">
        <v>0</v>
      </c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>
        <v>0</v>
      </c>
      <c r="CB526" s="98">
        <v>0</v>
      </c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5</v>
      </c>
      <c r="R527" s="98">
        <v>1</v>
      </c>
      <c r="S527" s="98">
        <v>20</v>
      </c>
      <c r="T527" s="98">
        <v>0</v>
      </c>
      <c r="U527" s="98"/>
      <c r="V527" s="46">
        <f t="shared" si="426"/>
        <v>28</v>
      </c>
      <c r="W527" s="54">
        <v>1.95</v>
      </c>
      <c r="X527" s="114">
        <f t="shared" si="421"/>
        <v>56.95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11</v>
      </c>
      <c r="AG527" s="98">
        <v>5</v>
      </c>
      <c r="AH527" s="98">
        <v>4</v>
      </c>
      <c r="AI527" s="98">
        <v>0</v>
      </c>
      <c r="AJ527" s="98"/>
      <c r="AK527" s="46">
        <f t="shared" si="427"/>
        <v>24</v>
      </c>
      <c r="AL527" s="54">
        <v>5.85</v>
      </c>
      <c r="AM527" s="114">
        <f t="shared" si="422"/>
        <v>53.85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>
        <v>0</v>
      </c>
      <c r="AX527" s="98">
        <v>0</v>
      </c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>
        <v>0</v>
      </c>
      <c r="BM527" s="98">
        <v>0</v>
      </c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>
        <v>8</v>
      </c>
      <c r="CB527" s="98">
        <v>0</v>
      </c>
      <c r="CC527" s="98"/>
      <c r="CD527" s="51">
        <f t="shared" si="430"/>
        <v>13</v>
      </c>
      <c r="CE527" s="54">
        <v>0</v>
      </c>
      <c r="CF527" s="114">
        <f t="shared" si="425"/>
        <v>26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16</v>
      </c>
      <c r="CO527" s="91">
        <f t="shared" si="439"/>
        <v>6</v>
      </c>
      <c r="CP527" s="91">
        <f t="shared" si="440"/>
        <v>32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65</v>
      </c>
      <c r="CU527" s="53">
        <f t="shared" si="444"/>
        <v>8.3333333333333339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>
        <v>0</v>
      </c>
      <c r="T528" s="98">
        <v>0</v>
      </c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>
        <v>0</v>
      </c>
      <c r="AI528" s="98">
        <v>0</v>
      </c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>
        <v>0</v>
      </c>
      <c r="AX528" s="98">
        <v>0</v>
      </c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>
        <v>0</v>
      </c>
      <c r="BM528" s="98">
        <v>0</v>
      </c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>
        <v>0</v>
      </c>
      <c r="CB528" s="98">
        <v>0</v>
      </c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>
        <v>0</v>
      </c>
      <c r="T529" s="98">
        <v>0</v>
      </c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>
        <v>0</v>
      </c>
      <c r="AI529" s="98">
        <v>0</v>
      </c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>
        <v>0</v>
      </c>
      <c r="AX529" s="98">
        <v>0</v>
      </c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>
        <v>0</v>
      </c>
      <c r="BM529" s="98">
        <v>0</v>
      </c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>
        <v>0</v>
      </c>
      <c r="CB529" s="98">
        <v>0</v>
      </c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>
        <v>0</v>
      </c>
      <c r="T530" s="98">
        <v>0</v>
      </c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>
        <v>0</v>
      </c>
      <c r="AI530" s="98">
        <v>0</v>
      </c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>
        <v>0</v>
      </c>
      <c r="AX530" s="98">
        <v>0</v>
      </c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>
        <v>0</v>
      </c>
      <c r="BM530" s="98">
        <v>0</v>
      </c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>
        <v>0</v>
      </c>
      <c r="CB530" s="98">
        <v>0</v>
      </c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>
        <v>0</v>
      </c>
      <c r="T531" s="98">
        <v>0</v>
      </c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>
        <v>0</v>
      </c>
      <c r="AI531" s="98">
        <v>0</v>
      </c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>
        <v>0</v>
      </c>
      <c r="AX531" s="98">
        <v>0</v>
      </c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>
        <v>0</v>
      </c>
      <c r="BM531" s="98">
        <v>0</v>
      </c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>
        <v>0</v>
      </c>
      <c r="CB531" s="98">
        <v>0</v>
      </c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>
        <v>0</v>
      </c>
      <c r="T532" s="98">
        <v>0</v>
      </c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>
        <v>0</v>
      </c>
      <c r="AI532" s="98">
        <v>0</v>
      </c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>
        <v>0</v>
      </c>
      <c r="AX532" s="98">
        <v>0</v>
      </c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>
        <v>0</v>
      </c>
      <c r="BM532" s="98">
        <v>0</v>
      </c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>
        <v>0</v>
      </c>
      <c r="CB532" s="98">
        <v>0</v>
      </c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>
        <v>0</v>
      </c>
      <c r="T533" s="98">
        <v>0</v>
      </c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>
        <v>0</v>
      </c>
      <c r="AI533" s="98">
        <v>0</v>
      </c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>
        <v>0</v>
      </c>
      <c r="AX533" s="98">
        <v>0</v>
      </c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>
        <v>0</v>
      </c>
      <c r="BM533" s="98">
        <v>0</v>
      </c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>
        <v>0</v>
      </c>
      <c r="CB533" s="98">
        <v>0</v>
      </c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>
        <v>0</v>
      </c>
      <c r="T534" s="98">
        <v>0</v>
      </c>
      <c r="U534" s="98"/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>
        <v>0</v>
      </c>
      <c r="AI534" s="98">
        <v>0</v>
      </c>
      <c r="AJ534" s="98"/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>
        <v>0</v>
      </c>
      <c r="AX534" s="98">
        <v>0</v>
      </c>
      <c r="AY534" s="98"/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>
        <v>0</v>
      </c>
      <c r="BM534" s="98">
        <v>0</v>
      </c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>
        <v>0</v>
      </c>
      <c r="CB534" s="98">
        <v>0</v>
      </c>
      <c r="CC534" s="98"/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24</v>
      </c>
      <c r="CU534" s="53">
        <f t="shared" si="444"/>
        <v>2.4217961654894045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>
        <v>0</v>
      </c>
      <c r="T535" s="98">
        <v>0</v>
      </c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>
        <v>0</v>
      </c>
      <c r="AI535" s="98">
        <v>0</v>
      </c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>
        <v>0</v>
      </c>
      <c r="AX535" s="98">
        <v>0</v>
      </c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>
        <v>0</v>
      </c>
      <c r="BM535" s="98">
        <v>0</v>
      </c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>
        <v>0</v>
      </c>
      <c r="CB535" s="98">
        <v>0</v>
      </c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>
        <v>0</v>
      </c>
      <c r="T536" s="98">
        <v>0</v>
      </c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>
        <v>0</v>
      </c>
      <c r="AI536" s="98">
        <v>0</v>
      </c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>
        <v>0</v>
      </c>
      <c r="AX536" s="98">
        <v>0</v>
      </c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>
        <v>0</v>
      </c>
      <c r="BM536" s="98">
        <v>0</v>
      </c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>
        <v>0</v>
      </c>
      <c r="CB536" s="98">
        <v>0</v>
      </c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5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5</v>
      </c>
      <c r="S537" s="98">
        <v>0</v>
      </c>
      <c r="T537" s="98">
        <v>0</v>
      </c>
      <c r="U537" s="98"/>
      <c r="V537" s="46">
        <f t="shared" si="426"/>
        <v>13</v>
      </c>
      <c r="W537" s="54">
        <v>7.8</v>
      </c>
      <c r="X537" s="114">
        <f t="shared" si="421"/>
        <v>33.799999999999997</v>
      </c>
      <c r="Y537" s="98">
        <v>14</v>
      </c>
      <c r="Z537" s="98">
        <v>11</v>
      </c>
      <c r="AA537" s="98">
        <v>11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3</v>
      </c>
      <c r="AH537" s="98">
        <v>1</v>
      </c>
      <c r="AI537" s="98">
        <v>0</v>
      </c>
      <c r="AJ537" s="98"/>
      <c r="AK537" s="46">
        <f t="shared" si="427"/>
        <v>64</v>
      </c>
      <c r="AL537" s="54">
        <v>76.05</v>
      </c>
      <c r="AM537" s="114">
        <f t="shared" si="422"/>
        <v>179.05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>
        <v>0</v>
      </c>
      <c r="AX537" s="98">
        <v>0</v>
      </c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>
        <v>0</v>
      </c>
      <c r="BM537" s="98">
        <v>0</v>
      </c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>
        <v>0</v>
      </c>
      <c r="CB537" s="98">
        <v>0</v>
      </c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17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8</v>
      </c>
      <c r="CP537" s="91">
        <f t="shared" si="440"/>
        <v>1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78</v>
      </c>
      <c r="CU537" s="53">
        <f t="shared" si="444"/>
        <v>0.90866728797763296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>
        <v>0</v>
      </c>
      <c r="T538" s="98">
        <v>0</v>
      </c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>
        <v>0</v>
      </c>
      <c r="AI538" s="98">
        <v>0</v>
      </c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>
        <v>0</v>
      </c>
      <c r="AX538" s="98">
        <v>0</v>
      </c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>
        <v>0</v>
      </c>
      <c r="BM538" s="98">
        <v>0</v>
      </c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>
        <v>0</v>
      </c>
      <c r="CB538" s="98">
        <v>0</v>
      </c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>
        <v>0</v>
      </c>
      <c r="T539" s="98">
        <v>0</v>
      </c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>
        <v>0</v>
      </c>
      <c r="AI539" s="98">
        <v>0</v>
      </c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>
        <v>0</v>
      </c>
      <c r="AX539" s="98">
        <v>0</v>
      </c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>
        <v>0</v>
      </c>
      <c r="BM539" s="98">
        <v>0</v>
      </c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>
        <v>0</v>
      </c>
      <c r="CB539" s="98">
        <v>0</v>
      </c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>
        <v>0</v>
      </c>
      <c r="T540" s="98">
        <v>0</v>
      </c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>
        <v>0</v>
      </c>
      <c r="AI540" s="98">
        <v>0</v>
      </c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>
        <v>0</v>
      </c>
      <c r="AX540" s="98">
        <v>0</v>
      </c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>
        <v>0</v>
      </c>
      <c r="BM540" s="98">
        <v>0</v>
      </c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>
        <v>0</v>
      </c>
      <c r="CB540" s="98">
        <v>0</v>
      </c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>
        <v>0</v>
      </c>
      <c r="T541" s="98">
        <v>0</v>
      </c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>
        <v>0</v>
      </c>
      <c r="AI541" s="98">
        <v>0</v>
      </c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>
        <v>0</v>
      </c>
      <c r="AX541" s="98">
        <v>0</v>
      </c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>
        <v>0</v>
      </c>
      <c r="BM541" s="98">
        <v>0</v>
      </c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>
        <v>0</v>
      </c>
      <c r="CB541" s="98">
        <v>0</v>
      </c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>
        <v>0</v>
      </c>
      <c r="T542" s="98">
        <v>0</v>
      </c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>
        <v>0</v>
      </c>
      <c r="AI542" s="98">
        <v>0</v>
      </c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>
        <v>0</v>
      </c>
      <c r="AX542" s="98">
        <v>0</v>
      </c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>
        <v>0</v>
      </c>
      <c r="BM542" s="98">
        <v>0</v>
      </c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>
        <v>0</v>
      </c>
      <c r="CB542" s="98">
        <v>0</v>
      </c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>
        <v>0</v>
      </c>
      <c r="T543" s="98">
        <v>0</v>
      </c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>
        <v>0</v>
      </c>
      <c r="AI543" s="98">
        <v>0</v>
      </c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>
        <v>0</v>
      </c>
      <c r="AX543" s="98">
        <v>0</v>
      </c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>
        <v>0</v>
      </c>
      <c r="BM543" s="98">
        <v>0</v>
      </c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>
        <v>0</v>
      </c>
      <c r="CB543" s="98">
        <v>0</v>
      </c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>
        <v>0</v>
      </c>
      <c r="T544" s="98">
        <v>0</v>
      </c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>
        <v>0</v>
      </c>
      <c r="AI544" s="98">
        <v>0</v>
      </c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>
        <v>0</v>
      </c>
      <c r="AX544" s="98">
        <v>0</v>
      </c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>
        <v>0</v>
      </c>
      <c r="BM544" s="98">
        <v>0</v>
      </c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>
        <v>0</v>
      </c>
      <c r="CB544" s="98">
        <v>0</v>
      </c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>
        <v>0</v>
      </c>
      <c r="T545" s="98">
        <v>0</v>
      </c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>
        <v>0</v>
      </c>
      <c r="AI545" s="98">
        <v>0</v>
      </c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>
        <v>0</v>
      </c>
      <c r="AX545" s="98">
        <v>0</v>
      </c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>
        <v>0</v>
      </c>
      <c r="BM545" s="98">
        <v>0</v>
      </c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>
        <v>0</v>
      </c>
      <c r="CB545" s="98">
        <v>0</v>
      </c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>
        <v>0</v>
      </c>
      <c r="T546" s="98">
        <v>0</v>
      </c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>
        <v>0</v>
      </c>
      <c r="AI546" s="98">
        <v>0</v>
      </c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>
        <v>0</v>
      </c>
      <c r="AX546" s="98">
        <v>0</v>
      </c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>
        <v>0</v>
      </c>
      <c r="BM546" s="98">
        <v>0</v>
      </c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>
        <v>0</v>
      </c>
      <c r="CB546" s="98">
        <v>0</v>
      </c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>
        <v>0</v>
      </c>
      <c r="T547" s="98">
        <v>0</v>
      </c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>
        <v>0</v>
      </c>
      <c r="AI547" s="98">
        <v>0</v>
      </c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>
        <v>0</v>
      </c>
      <c r="AX547" s="98">
        <v>0</v>
      </c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>
        <v>0</v>
      </c>
      <c r="BM547" s="98">
        <v>0</v>
      </c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>
        <v>0</v>
      </c>
      <c r="CB547" s="98">
        <v>0</v>
      </c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>
        <v>0</v>
      </c>
      <c r="T548" s="98">
        <v>0</v>
      </c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>
        <v>0</v>
      </c>
      <c r="AI548" s="98">
        <v>0</v>
      </c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>
        <v>0</v>
      </c>
      <c r="AX548" s="98">
        <v>0</v>
      </c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>
        <v>0</v>
      </c>
      <c r="BM548" s="98">
        <v>0</v>
      </c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>
        <v>0</v>
      </c>
      <c r="CB548" s="98">
        <v>0</v>
      </c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>
        <v>0</v>
      </c>
      <c r="T549" s="98">
        <v>0</v>
      </c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>
        <v>0</v>
      </c>
      <c r="AI549" s="98">
        <v>0</v>
      </c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>
        <v>0</v>
      </c>
      <c r="AX549" s="98">
        <v>0</v>
      </c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>
        <v>0</v>
      </c>
      <c r="BM549" s="98">
        <v>0</v>
      </c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>
        <v>0</v>
      </c>
      <c r="CB549" s="98">
        <v>0</v>
      </c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>
        <v>0</v>
      </c>
      <c r="T550" s="98">
        <v>0</v>
      </c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>
        <v>0</v>
      </c>
      <c r="AI550" s="98">
        <v>0</v>
      </c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>
        <v>0</v>
      </c>
      <c r="AX550" s="98">
        <v>0</v>
      </c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>
        <v>0</v>
      </c>
      <c r="BM550" s="98">
        <v>0</v>
      </c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>
        <v>0</v>
      </c>
      <c r="CB550" s="98">
        <v>0</v>
      </c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>
        <v>0</v>
      </c>
      <c r="T551" s="98">
        <v>0</v>
      </c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>
        <v>0</v>
      </c>
      <c r="AI551" s="98">
        <v>0</v>
      </c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>
        <v>0</v>
      </c>
      <c r="AX551" s="98">
        <v>0</v>
      </c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>
        <v>0</v>
      </c>
      <c r="BM551" s="98">
        <v>0</v>
      </c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>
        <v>0</v>
      </c>
      <c r="CB551" s="98">
        <v>0</v>
      </c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>
        <v>1</v>
      </c>
      <c r="T552" s="98">
        <v>0</v>
      </c>
      <c r="U552" s="98"/>
      <c r="V552" s="46">
        <f t="shared" si="426"/>
        <v>2</v>
      </c>
      <c r="W552" s="54">
        <v>1.95</v>
      </c>
      <c r="X552" s="114">
        <f t="shared" si="421"/>
        <v>5.95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3</v>
      </c>
      <c r="AH552" s="98">
        <v>1</v>
      </c>
      <c r="AI552" s="98">
        <v>0</v>
      </c>
      <c r="AJ552" s="98"/>
      <c r="AK552" s="46">
        <f t="shared" si="427"/>
        <v>24</v>
      </c>
      <c r="AL552" s="54">
        <v>17.549999999999997</v>
      </c>
      <c r="AM552" s="114">
        <f t="shared" si="422"/>
        <v>61.55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>
        <v>0</v>
      </c>
      <c r="AX552" s="98">
        <v>0</v>
      </c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>
        <v>0</v>
      </c>
      <c r="BM552" s="98">
        <v>0</v>
      </c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>
        <v>0</v>
      </c>
      <c r="CB552" s="98">
        <v>0</v>
      </c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3</v>
      </c>
      <c r="CP552" s="91">
        <f t="shared" si="440"/>
        <v>2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26</v>
      </c>
      <c r="CU552" s="53">
        <f t="shared" si="444"/>
        <v>1.3333333333333335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1</v>
      </c>
      <c r="S553" s="98">
        <v>0</v>
      </c>
      <c r="T553" s="98">
        <v>1</v>
      </c>
      <c r="U553" s="98"/>
      <c r="V553" s="46">
        <f t="shared" si="426"/>
        <v>5</v>
      </c>
      <c r="W553" s="54">
        <v>3.9</v>
      </c>
      <c r="X553" s="114">
        <f t="shared" si="421"/>
        <v>13.9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3</v>
      </c>
      <c r="AH553" s="98">
        <v>6</v>
      </c>
      <c r="AI553" s="98">
        <v>2</v>
      </c>
      <c r="AJ553" s="98"/>
      <c r="AK553" s="46">
        <f t="shared" si="427"/>
        <v>25</v>
      </c>
      <c r="AL553" s="54">
        <v>19.5</v>
      </c>
      <c r="AM553" s="114">
        <f t="shared" si="422"/>
        <v>68.5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>
        <v>0</v>
      </c>
      <c r="AX553" s="98">
        <v>0</v>
      </c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>
        <v>0</v>
      </c>
      <c r="BM553" s="98">
        <v>0</v>
      </c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>
        <v>0</v>
      </c>
      <c r="CB553" s="98">
        <v>0</v>
      </c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4</v>
      </c>
      <c r="CP553" s="91">
        <f t="shared" si="440"/>
        <v>6</v>
      </c>
      <c r="CQ553" s="91">
        <f t="shared" si="441"/>
        <v>3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31</v>
      </c>
      <c r="CU553" s="53">
        <f t="shared" si="444"/>
        <v>1.2209531311539978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>
        <v>0</v>
      </c>
      <c r="T554" s="98">
        <v>0</v>
      </c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>
        <v>0</v>
      </c>
      <c r="AI554" s="98">
        <v>1</v>
      </c>
      <c r="AJ554" s="98"/>
      <c r="AK554" s="46">
        <f t="shared" si="427"/>
        <v>5</v>
      </c>
      <c r="AL554" s="54">
        <v>7.8</v>
      </c>
      <c r="AM554" s="114">
        <f t="shared" si="422"/>
        <v>17.8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>
        <v>0</v>
      </c>
      <c r="AX554" s="98">
        <v>0</v>
      </c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>
        <v>0</v>
      </c>
      <c r="BM554" s="98">
        <v>0</v>
      </c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>
        <v>0</v>
      </c>
      <c r="CB554" s="98">
        <v>0</v>
      </c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1</v>
      </c>
      <c r="CR554" s="91">
        <f t="shared" si="442"/>
        <v>0</v>
      </c>
      <c r="CS554" s="52">
        <f t="shared" si="445"/>
        <v>9.75</v>
      </c>
      <c r="CT554" s="52">
        <f t="shared" si="443"/>
        <v>8</v>
      </c>
      <c r="CU554" s="53">
        <f t="shared" si="444"/>
        <v>0.82051282051282048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5</v>
      </c>
      <c r="S555" s="98">
        <v>3</v>
      </c>
      <c r="T555" s="98">
        <v>0</v>
      </c>
      <c r="U555" s="98"/>
      <c r="V555" s="46">
        <f t="shared" si="426"/>
        <v>28</v>
      </c>
      <c r="W555" s="54">
        <v>33.15</v>
      </c>
      <c r="X555" s="114">
        <f t="shared" si="421"/>
        <v>86.15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>
        <v>1</v>
      </c>
      <c r="AI555" s="98">
        <v>0</v>
      </c>
      <c r="AJ555" s="98"/>
      <c r="AK555" s="46">
        <f t="shared" si="427"/>
        <v>4</v>
      </c>
      <c r="AL555" s="54">
        <v>5.85</v>
      </c>
      <c r="AM555" s="114">
        <f t="shared" si="422"/>
        <v>13.85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>
        <v>0</v>
      </c>
      <c r="AX555" s="98">
        <v>0</v>
      </c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>
        <v>0</v>
      </c>
      <c r="BM555" s="98">
        <v>0</v>
      </c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>
        <v>0</v>
      </c>
      <c r="CB555" s="98">
        <v>0</v>
      </c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5</v>
      </c>
      <c r="CP555" s="91">
        <f t="shared" si="440"/>
        <v>4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32</v>
      </c>
      <c r="CU555" s="53">
        <f t="shared" si="444"/>
        <v>0.82051282051282048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>
        <v>0</v>
      </c>
      <c r="T556" s="98">
        <v>0</v>
      </c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>
        <v>0</v>
      </c>
      <c r="AI556" s="98">
        <v>0</v>
      </c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>
        <v>0</v>
      </c>
      <c r="AX556" s="98">
        <v>0</v>
      </c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>
        <v>0</v>
      </c>
      <c r="BM556" s="98">
        <v>0</v>
      </c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>
        <v>0</v>
      </c>
      <c r="CB556" s="98">
        <v>0</v>
      </c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>
        <v>0</v>
      </c>
      <c r="T557" s="98">
        <v>1</v>
      </c>
      <c r="U557" s="98"/>
      <c r="V557" s="46">
        <f t="shared" si="426"/>
        <v>1</v>
      </c>
      <c r="W557" s="54">
        <v>0</v>
      </c>
      <c r="X557" s="114">
        <f t="shared" si="421"/>
        <v>2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4</v>
      </c>
      <c r="AH557" s="98">
        <v>3</v>
      </c>
      <c r="AI557" s="98">
        <v>2</v>
      </c>
      <c r="AJ557" s="98"/>
      <c r="AK557" s="46">
        <f t="shared" si="427"/>
        <v>44</v>
      </c>
      <c r="AL557" s="54">
        <v>56.55</v>
      </c>
      <c r="AM557" s="114">
        <f t="shared" si="422"/>
        <v>134.55000000000001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>
        <v>0</v>
      </c>
      <c r="AX557" s="98">
        <v>0</v>
      </c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>
        <v>0</v>
      </c>
      <c r="BM557" s="98">
        <v>0</v>
      </c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>
        <v>0</v>
      </c>
      <c r="CB557" s="98">
        <v>0</v>
      </c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4</v>
      </c>
      <c r="CP557" s="91">
        <f t="shared" si="440"/>
        <v>3</v>
      </c>
      <c r="CQ557" s="91">
        <f t="shared" si="441"/>
        <v>3</v>
      </c>
      <c r="CR557" s="91">
        <f t="shared" si="442"/>
        <v>0</v>
      </c>
      <c r="CS557" s="52">
        <f t="shared" si="445"/>
        <v>56.55</v>
      </c>
      <c r="CT557" s="52">
        <f t="shared" si="443"/>
        <v>45</v>
      </c>
      <c r="CU557" s="53">
        <f t="shared" si="444"/>
        <v>0.79575596816976135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>
        <v>0</v>
      </c>
      <c r="T558" s="98">
        <v>0</v>
      </c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>
        <v>0</v>
      </c>
      <c r="AI558" s="98">
        <v>0</v>
      </c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>
        <v>0</v>
      </c>
      <c r="AX558" s="98">
        <v>0</v>
      </c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>
        <v>0</v>
      </c>
      <c r="BM558" s="98">
        <v>0</v>
      </c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>
        <v>0</v>
      </c>
      <c r="CB558" s="98">
        <v>0</v>
      </c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>
        <v>0</v>
      </c>
      <c r="T559" s="98">
        <v>0</v>
      </c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>
        <v>0</v>
      </c>
      <c r="AI559" s="98">
        <v>0</v>
      </c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>
        <v>0</v>
      </c>
      <c r="AX559" s="98">
        <v>0</v>
      </c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>
        <v>0</v>
      </c>
      <c r="BM559" s="98">
        <v>0</v>
      </c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>
        <v>0</v>
      </c>
      <c r="CB559" s="98">
        <v>0</v>
      </c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>
        <v>0</v>
      </c>
      <c r="T560" s="98">
        <v>0</v>
      </c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>
        <v>0</v>
      </c>
      <c r="AI560" s="98">
        <v>0</v>
      </c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>
        <v>0</v>
      </c>
      <c r="AX560" s="98">
        <v>0</v>
      </c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>
        <v>0</v>
      </c>
      <c r="BM560" s="98">
        <v>0</v>
      </c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>
        <v>0</v>
      </c>
      <c r="CB560" s="98">
        <v>0</v>
      </c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>
        <v>0</v>
      </c>
      <c r="T561" s="98">
        <v>0</v>
      </c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>
        <v>0</v>
      </c>
      <c r="AI561" s="98">
        <v>0</v>
      </c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>
        <v>0</v>
      </c>
      <c r="AX561" s="98">
        <v>0</v>
      </c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>
        <v>0</v>
      </c>
      <c r="BM561" s="98">
        <v>0</v>
      </c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>
        <v>0</v>
      </c>
      <c r="CB561" s="98">
        <v>0</v>
      </c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>
        <v>0</v>
      </c>
      <c r="T562" s="98">
        <v>0</v>
      </c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>
        <v>0</v>
      </c>
      <c r="AI562" s="98">
        <v>0</v>
      </c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>
        <v>0</v>
      </c>
      <c r="AX562" s="98">
        <v>0</v>
      </c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>
        <v>0</v>
      </c>
      <c r="BM562" s="98">
        <v>0</v>
      </c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>
        <v>0</v>
      </c>
      <c r="CB562" s="98">
        <v>0</v>
      </c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>
        <v>0</v>
      </c>
      <c r="T563" s="98">
        <v>0</v>
      </c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>
        <v>0</v>
      </c>
      <c r="AI563" s="98">
        <v>0</v>
      </c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>
        <v>0</v>
      </c>
      <c r="AX563" s="98">
        <v>0</v>
      </c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>
        <v>0</v>
      </c>
      <c r="BM563" s="98">
        <v>0</v>
      </c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>
        <v>0</v>
      </c>
      <c r="CB563" s="98">
        <v>0</v>
      </c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>
        <v>0</v>
      </c>
      <c r="T564" s="98">
        <v>0</v>
      </c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>
        <v>0</v>
      </c>
      <c r="AI564" s="98">
        <v>0</v>
      </c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>
        <v>0</v>
      </c>
      <c r="AX564" s="98">
        <v>0</v>
      </c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>
        <v>0</v>
      </c>
      <c r="BM564" s="98">
        <v>0</v>
      </c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>
        <v>0</v>
      </c>
      <c r="CB564" s="98">
        <v>0</v>
      </c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>
        <v>0</v>
      </c>
      <c r="T565" s="98">
        <v>0</v>
      </c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>
        <v>0</v>
      </c>
      <c r="AI565" s="98">
        <v>0</v>
      </c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>
        <v>0</v>
      </c>
      <c r="AX565" s="98">
        <v>0</v>
      </c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>
        <v>0</v>
      </c>
      <c r="BM565" s="98">
        <v>0</v>
      </c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>
        <v>0</v>
      </c>
      <c r="CB565" s="98">
        <v>0</v>
      </c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>
        <v>0</v>
      </c>
      <c r="T566" s="98">
        <v>0</v>
      </c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>
        <v>0</v>
      </c>
      <c r="AI566" s="98">
        <v>0</v>
      </c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>
        <v>0</v>
      </c>
      <c r="AX566" s="98">
        <v>0</v>
      </c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>
        <v>0</v>
      </c>
      <c r="BM566" s="98">
        <v>0</v>
      </c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>
        <v>0</v>
      </c>
      <c r="CB566" s="98">
        <v>0</v>
      </c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>
        <v>0</v>
      </c>
      <c r="T567" s="98">
        <v>0</v>
      </c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>
        <v>0</v>
      </c>
      <c r="AI567" s="98">
        <v>0</v>
      </c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>
        <v>0</v>
      </c>
      <c r="AX567" s="98">
        <v>0</v>
      </c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>
        <v>0</v>
      </c>
      <c r="BM567" s="98">
        <v>0</v>
      </c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>
        <v>0</v>
      </c>
      <c r="CB567" s="98">
        <v>0</v>
      </c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>
        <v>0</v>
      </c>
      <c r="T568" s="98">
        <v>0</v>
      </c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>
        <v>0</v>
      </c>
      <c r="AI568" s="98">
        <v>0</v>
      </c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>
        <v>0</v>
      </c>
      <c r="AX568" s="98">
        <v>0</v>
      </c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>
        <v>0</v>
      </c>
      <c r="BM568" s="98">
        <v>0</v>
      </c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>
        <v>0</v>
      </c>
      <c r="CB568" s="98">
        <v>0</v>
      </c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>
        <v>0</v>
      </c>
      <c r="T569" s="98">
        <v>0</v>
      </c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>
        <v>0</v>
      </c>
      <c r="AI569" s="98">
        <v>0</v>
      </c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>
        <v>0</v>
      </c>
      <c r="AX569" s="98">
        <v>0</v>
      </c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>
        <v>0</v>
      </c>
      <c r="BM569" s="98">
        <v>0</v>
      </c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>
        <v>0</v>
      </c>
      <c r="CB569" s="98">
        <v>0</v>
      </c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>
        <v>0</v>
      </c>
      <c r="T570" s="98">
        <v>0</v>
      </c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>
        <v>0</v>
      </c>
      <c r="AI570" s="98">
        <v>0</v>
      </c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>
        <v>0</v>
      </c>
      <c r="AX570" s="98">
        <v>0</v>
      </c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>
        <v>0</v>
      </c>
      <c r="BM570" s="98">
        <v>0</v>
      </c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>
        <v>0</v>
      </c>
      <c r="CB570" s="98">
        <v>0</v>
      </c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>
        <v>0</v>
      </c>
      <c r="T571" s="98">
        <v>0</v>
      </c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>
        <v>0</v>
      </c>
      <c r="AI571" s="98">
        <v>0</v>
      </c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>
        <v>0</v>
      </c>
      <c r="AX571" s="98">
        <v>0</v>
      </c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>
        <v>0</v>
      </c>
      <c r="BM571" s="98">
        <v>0</v>
      </c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>
        <v>0</v>
      </c>
      <c r="CB571" s="98">
        <v>0</v>
      </c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2</v>
      </c>
      <c r="O572" s="98">
        <v>2</v>
      </c>
      <c r="P572" s="98">
        <v>0</v>
      </c>
      <c r="Q572" s="98">
        <v>0</v>
      </c>
      <c r="R572" s="98">
        <v>1</v>
      </c>
      <c r="S572" s="98">
        <v>1</v>
      </c>
      <c r="T572" s="98">
        <v>9</v>
      </c>
      <c r="U572" s="98"/>
      <c r="V572" s="46">
        <f t="shared" si="426"/>
        <v>18</v>
      </c>
      <c r="W572" s="54">
        <v>5.85</v>
      </c>
      <c r="X572" s="114">
        <f t="shared" si="421"/>
        <v>40.85</v>
      </c>
      <c r="Y572" s="98">
        <v>7</v>
      </c>
      <c r="Z572" s="98">
        <v>10</v>
      </c>
      <c r="AA572" s="98">
        <v>5</v>
      </c>
      <c r="AB572" s="98">
        <v>3</v>
      </c>
      <c r="AC572" s="98">
        <v>7</v>
      </c>
      <c r="AD572" s="98">
        <v>3</v>
      </c>
      <c r="AE572" s="98">
        <v>0</v>
      </c>
      <c r="AF572" s="98">
        <v>4</v>
      </c>
      <c r="AG572" s="98">
        <v>0</v>
      </c>
      <c r="AH572" s="98">
        <v>7</v>
      </c>
      <c r="AI572" s="98">
        <v>26</v>
      </c>
      <c r="AJ572" s="98"/>
      <c r="AK572" s="46">
        <f t="shared" si="427"/>
        <v>72</v>
      </c>
      <c r="AL572" s="54">
        <v>58.5</v>
      </c>
      <c r="AM572" s="114">
        <f t="shared" si="422"/>
        <v>185.5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>
        <v>0</v>
      </c>
      <c r="AX572" s="98">
        <v>0</v>
      </c>
      <c r="AY572" s="98"/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>
        <v>0</v>
      </c>
      <c r="BM572" s="98">
        <v>0</v>
      </c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>
        <v>0</v>
      </c>
      <c r="CB572" s="98">
        <v>0</v>
      </c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9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1</v>
      </c>
      <c r="CP572" s="91">
        <f t="shared" si="440"/>
        <v>8</v>
      </c>
      <c r="CQ572" s="91">
        <f t="shared" si="441"/>
        <v>35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92</v>
      </c>
      <c r="CU572" s="53">
        <f t="shared" si="444"/>
        <v>1.3867952969550801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>
        <v>3</v>
      </c>
      <c r="T573" s="98">
        <v>1</v>
      </c>
      <c r="U573" s="98"/>
      <c r="V573" s="46">
        <f t="shared" si="426"/>
        <v>14</v>
      </c>
      <c r="W573" s="54">
        <v>17.549999999999997</v>
      </c>
      <c r="X573" s="114">
        <f t="shared" si="421"/>
        <v>38.549999999999997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5</v>
      </c>
      <c r="AH573" s="98">
        <v>3</v>
      </c>
      <c r="AI573" s="98">
        <v>8</v>
      </c>
      <c r="AJ573" s="98"/>
      <c r="AK573" s="46">
        <f t="shared" si="427"/>
        <v>68</v>
      </c>
      <c r="AL573" s="54">
        <v>70.199999999999989</v>
      </c>
      <c r="AM573" s="114">
        <f t="shared" si="422"/>
        <v>200.2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1</v>
      </c>
      <c r="AW573" s="98">
        <v>0</v>
      </c>
      <c r="AX573" s="98">
        <v>0</v>
      </c>
      <c r="AY573" s="98"/>
      <c r="AZ573" s="46">
        <f t="shared" si="428"/>
        <v>1</v>
      </c>
      <c r="BA573" s="54">
        <v>0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>
        <v>0</v>
      </c>
      <c r="BM573" s="98">
        <v>0</v>
      </c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>
        <v>0</v>
      </c>
      <c r="CB573" s="98">
        <v>0</v>
      </c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6</v>
      </c>
      <c r="CP573" s="91">
        <f t="shared" si="440"/>
        <v>6</v>
      </c>
      <c r="CQ573" s="91">
        <f t="shared" si="441"/>
        <v>9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83</v>
      </c>
      <c r="CU573" s="53">
        <f t="shared" si="444"/>
        <v>0.94586894586894599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>
        <v>0</v>
      </c>
      <c r="T574" s="98">
        <v>0</v>
      </c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>
        <v>0</v>
      </c>
      <c r="AI574" s="98">
        <v>0</v>
      </c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>
        <v>0</v>
      </c>
      <c r="AX574" s="98">
        <v>0</v>
      </c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>
        <v>0</v>
      </c>
      <c r="BM574" s="98">
        <v>0</v>
      </c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>
        <v>0</v>
      </c>
      <c r="CB574" s="98">
        <v>0</v>
      </c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>
        <v>1</v>
      </c>
      <c r="T575" s="98">
        <v>0</v>
      </c>
      <c r="U575" s="98"/>
      <c r="V575" s="46">
        <f t="shared" si="426"/>
        <v>2</v>
      </c>
      <c r="W575" s="54">
        <v>0</v>
      </c>
      <c r="X575" s="114">
        <f t="shared" ref="X575:X638" si="446">SUM(L575:W575)</f>
        <v>4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>
        <v>0</v>
      </c>
      <c r="AI575" s="98">
        <v>0</v>
      </c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>
        <v>0</v>
      </c>
      <c r="AX575" s="98">
        <v>0</v>
      </c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>
        <v>0</v>
      </c>
      <c r="BM575" s="98">
        <v>0</v>
      </c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>
        <v>0</v>
      </c>
      <c r="CB575" s="98">
        <v>0</v>
      </c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1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14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>
        <v>0</v>
      </c>
      <c r="T576" s="98">
        <v>0</v>
      </c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>
        <v>0</v>
      </c>
      <c r="AI576" s="98">
        <v>0</v>
      </c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>
        <v>0</v>
      </c>
      <c r="AX576" s="98">
        <v>0</v>
      </c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>
        <v>0</v>
      </c>
      <c r="BM576" s="98">
        <v>0</v>
      </c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>
        <v>0</v>
      </c>
      <c r="CB576" s="98">
        <v>0</v>
      </c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>
        <v>0</v>
      </c>
      <c r="T577" s="98">
        <v>0</v>
      </c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>
        <v>0</v>
      </c>
      <c r="AI577" s="98">
        <v>0</v>
      </c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>
        <v>0</v>
      </c>
      <c r="AX577" s="98">
        <v>0</v>
      </c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>
        <v>0</v>
      </c>
      <c r="BM577" s="98">
        <v>0</v>
      </c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>
        <v>0</v>
      </c>
      <c r="CB577" s="98">
        <v>0</v>
      </c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>
        <v>0</v>
      </c>
      <c r="T578" s="98">
        <v>0</v>
      </c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>
        <v>0</v>
      </c>
      <c r="AI578" s="98">
        <v>0</v>
      </c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>
        <v>0</v>
      </c>
      <c r="AX578" s="98">
        <v>0</v>
      </c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>
        <v>0</v>
      </c>
      <c r="BM578" s="98">
        <v>0</v>
      </c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>
        <v>0</v>
      </c>
      <c r="CB578" s="98">
        <v>0</v>
      </c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>
        <v>0</v>
      </c>
      <c r="T579" s="98">
        <v>0</v>
      </c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>
        <v>0</v>
      </c>
      <c r="AI579" s="98">
        <v>0</v>
      </c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>
        <v>0</v>
      </c>
      <c r="AX579" s="98">
        <v>0</v>
      </c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>
        <v>0</v>
      </c>
      <c r="BM579" s="98">
        <v>0</v>
      </c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>
        <v>0</v>
      </c>
      <c r="CB579" s="98">
        <v>0</v>
      </c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>
        <v>0</v>
      </c>
      <c r="T580" s="98">
        <v>0</v>
      </c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>
        <v>0</v>
      </c>
      <c r="AI580" s="98">
        <v>0</v>
      </c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>
        <v>0</v>
      </c>
      <c r="AX580" s="98">
        <v>0</v>
      </c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>
        <v>0</v>
      </c>
      <c r="BM580" s="98">
        <v>0</v>
      </c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>
        <v>0</v>
      </c>
      <c r="CB580" s="98">
        <v>0</v>
      </c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>
        <v>0</v>
      </c>
      <c r="T581" s="98">
        <v>0</v>
      </c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>
        <v>0</v>
      </c>
      <c r="AI581" s="98">
        <v>0</v>
      </c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>
        <v>0</v>
      </c>
      <c r="AX581" s="98">
        <v>0</v>
      </c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>
        <v>0</v>
      </c>
      <c r="BM581" s="98">
        <v>0</v>
      </c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>
        <v>0</v>
      </c>
      <c r="CB581" s="98">
        <v>0</v>
      </c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>
        <v>0</v>
      </c>
      <c r="T582" s="98">
        <v>0</v>
      </c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>
        <v>0</v>
      </c>
      <c r="AI582" s="98">
        <v>0</v>
      </c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>
        <v>0</v>
      </c>
      <c r="AX582" s="98">
        <v>0</v>
      </c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>
        <v>0</v>
      </c>
      <c r="BM582" s="98">
        <v>0</v>
      </c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>
        <v>0</v>
      </c>
      <c r="CB582" s="98">
        <v>0</v>
      </c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>
        <v>0</v>
      </c>
      <c r="T583" s="98">
        <v>0</v>
      </c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>
        <v>0</v>
      </c>
      <c r="AI583" s="98">
        <v>0</v>
      </c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>
        <v>0</v>
      </c>
      <c r="AX583" s="98">
        <v>0</v>
      </c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>
        <v>0</v>
      </c>
      <c r="BM583" s="98">
        <v>0</v>
      </c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>
        <v>0</v>
      </c>
      <c r="CB583" s="98">
        <v>0</v>
      </c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>
        <v>0</v>
      </c>
      <c r="T584" s="98">
        <v>0</v>
      </c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>
        <v>0</v>
      </c>
      <c r="AI584" s="98">
        <v>0</v>
      </c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>
        <v>0</v>
      </c>
      <c r="AX584" s="98">
        <v>0</v>
      </c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>
        <v>0</v>
      </c>
      <c r="BM584" s="98">
        <v>0</v>
      </c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>
        <v>0</v>
      </c>
      <c r="CB584" s="98">
        <v>0</v>
      </c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>
        <v>0</v>
      </c>
      <c r="T585" s="98">
        <v>0</v>
      </c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>
        <v>0</v>
      </c>
      <c r="AI585" s="98">
        <v>0</v>
      </c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>
        <v>0</v>
      </c>
      <c r="AX585" s="98">
        <v>0</v>
      </c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>
        <v>0</v>
      </c>
      <c r="BM585" s="98">
        <v>0</v>
      </c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>
        <v>0</v>
      </c>
      <c r="CB585" s="98">
        <v>0</v>
      </c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>
        <v>0</v>
      </c>
      <c r="T586" s="98">
        <v>0</v>
      </c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>
        <v>0</v>
      </c>
      <c r="AI586" s="98">
        <v>0</v>
      </c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>
        <v>0</v>
      </c>
      <c r="AX586" s="98">
        <v>0</v>
      </c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>
        <v>0</v>
      </c>
      <c r="BM586" s="98">
        <v>0</v>
      </c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>
        <v>0</v>
      </c>
      <c r="CB586" s="98">
        <v>0</v>
      </c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>
        <v>0</v>
      </c>
      <c r="T587" s="98">
        <v>0</v>
      </c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>
        <v>0</v>
      </c>
      <c r="AI587" s="98">
        <v>0</v>
      </c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>
        <v>0</v>
      </c>
      <c r="AX587" s="98">
        <v>0</v>
      </c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>
        <v>0</v>
      </c>
      <c r="BM587" s="98">
        <v>0</v>
      </c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>
        <v>0</v>
      </c>
      <c r="CB587" s="98">
        <v>0</v>
      </c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>
        <v>0</v>
      </c>
      <c r="T588" s="98">
        <v>0</v>
      </c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>
        <v>0</v>
      </c>
      <c r="AI588" s="98">
        <v>0</v>
      </c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>
        <v>0</v>
      </c>
      <c r="AX588" s="98">
        <v>0</v>
      </c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>
        <v>0</v>
      </c>
      <c r="BM588" s="98">
        <v>0</v>
      </c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>
        <v>0</v>
      </c>
      <c r="CB588" s="98">
        <v>0</v>
      </c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>
        <v>0</v>
      </c>
      <c r="T589" s="98">
        <v>0</v>
      </c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>
        <v>0</v>
      </c>
      <c r="AI589" s="98">
        <v>0</v>
      </c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>
        <v>0</v>
      </c>
      <c r="AX589" s="98">
        <v>0</v>
      </c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>
        <v>0</v>
      </c>
      <c r="BM589" s="98">
        <v>0</v>
      </c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>
        <v>0</v>
      </c>
      <c r="CB589" s="98">
        <v>0</v>
      </c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>
        <v>0</v>
      </c>
      <c r="T590" s="98">
        <v>0</v>
      </c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>
        <v>0</v>
      </c>
      <c r="AI590" s="98">
        <v>0</v>
      </c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>
        <v>0</v>
      </c>
      <c r="AX590" s="98">
        <v>0</v>
      </c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>
        <v>0</v>
      </c>
      <c r="BM590" s="98">
        <v>0</v>
      </c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>
        <v>0</v>
      </c>
      <c r="CB590" s="98">
        <v>0</v>
      </c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>
        <v>0</v>
      </c>
      <c r="T591" s="98">
        <v>0</v>
      </c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>
        <v>0</v>
      </c>
      <c r="AI591" s="98">
        <v>0</v>
      </c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>
        <v>0</v>
      </c>
      <c r="AX591" s="98">
        <v>0</v>
      </c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>
        <v>0</v>
      </c>
      <c r="BM591" s="98">
        <v>0</v>
      </c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>
        <v>0</v>
      </c>
      <c r="CB591" s="98">
        <v>0</v>
      </c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>
        <v>0</v>
      </c>
      <c r="T592" s="98">
        <v>0</v>
      </c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>
        <v>0</v>
      </c>
      <c r="AI592" s="98">
        <v>0</v>
      </c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>
        <v>0</v>
      </c>
      <c r="AX592" s="98">
        <v>0</v>
      </c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>
        <v>0</v>
      </c>
      <c r="BM592" s="98">
        <v>0</v>
      </c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>
        <v>0</v>
      </c>
      <c r="CB592" s="98">
        <v>0</v>
      </c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>
        <v>0</v>
      </c>
      <c r="T593" s="98">
        <v>0</v>
      </c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>
        <v>0</v>
      </c>
      <c r="AI593" s="98">
        <v>0</v>
      </c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>
        <v>0</v>
      </c>
      <c r="AX593" s="98">
        <v>0</v>
      </c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>
        <v>0</v>
      </c>
      <c r="BM593" s="98">
        <v>0</v>
      </c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>
        <v>0</v>
      </c>
      <c r="CB593" s="98">
        <v>0</v>
      </c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13</v>
      </c>
      <c r="S594" s="98">
        <v>9</v>
      </c>
      <c r="T594" s="98">
        <v>5</v>
      </c>
      <c r="U594" s="98"/>
      <c r="V594" s="46">
        <f t="shared" si="451"/>
        <v>128</v>
      </c>
      <c r="W594" s="54">
        <v>159.89999999999998</v>
      </c>
      <c r="X594" s="114">
        <f t="shared" si="446"/>
        <v>407.9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25</v>
      </c>
      <c r="AH594" s="98">
        <v>37</v>
      </c>
      <c r="AI594" s="98">
        <v>34</v>
      </c>
      <c r="AJ594" s="98"/>
      <c r="AK594" s="46">
        <f t="shared" si="452"/>
        <v>408</v>
      </c>
      <c r="AL594" s="54">
        <v>516.75</v>
      </c>
      <c r="AM594" s="114">
        <f t="shared" si="447"/>
        <v>1306.75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1</v>
      </c>
      <c r="AW594" s="98">
        <v>0</v>
      </c>
      <c r="AX594" s="98">
        <v>1</v>
      </c>
      <c r="AY594" s="98"/>
      <c r="AZ594" s="46">
        <f t="shared" si="453"/>
        <v>4</v>
      </c>
      <c r="BA594" s="54">
        <v>3.98</v>
      </c>
      <c r="BB594" s="114">
        <f t="shared" si="448"/>
        <v>11.98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>
        <v>0</v>
      </c>
      <c r="BM594" s="98">
        <v>0</v>
      </c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>
        <v>0</v>
      </c>
      <c r="CB594" s="98">
        <v>0</v>
      </c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39</v>
      </c>
      <c r="CP594" s="91">
        <f t="shared" si="465"/>
        <v>46</v>
      </c>
      <c r="CQ594" s="91">
        <f t="shared" si="466"/>
        <v>40</v>
      </c>
      <c r="CR594" s="91">
        <f t="shared" si="467"/>
        <v>0</v>
      </c>
      <c r="CS594" s="52">
        <f t="shared" si="470"/>
        <v>688.63</v>
      </c>
      <c r="CT594" s="52">
        <f t="shared" si="468"/>
        <v>544</v>
      </c>
      <c r="CU594" s="53">
        <f t="shared" si="469"/>
        <v>0.78997429679218156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>
        <v>0</v>
      </c>
      <c r="T595" s="98">
        <v>0</v>
      </c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>
        <v>0</v>
      </c>
      <c r="AI595" s="98">
        <v>0</v>
      </c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>
        <v>0</v>
      </c>
      <c r="AX595" s="98">
        <v>0</v>
      </c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>
        <v>0</v>
      </c>
      <c r="BM595" s="98">
        <v>0</v>
      </c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>
        <v>0</v>
      </c>
      <c r="CB595" s="98">
        <v>0</v>
      </c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3</v>
      </c>
      <c r="S596" s="98">
        <v>3</v>
      </c>
      <c r="T596" s="98">
        <v>0</v>
      </c>
      <c r="U596" s="98"/>
      <c r="V596" s="46">
        <f t="shared" si="451"/>
        <v>19</v>
      </c>
      <c r="W596" s="54">
        <v>23.4</v>
      </c>
      <c r="X596" s="114">
        <f t="shared" si="446"/>
        <v>59.4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2</v>
      </c>
      <c r="AH596" s="98">
        <v>3</v>
      </c>
      <c r="AI596" s="98">
        <v>0</v>
      </c>
      <c r="AJ596" s="98"/>
      <c r="AK596" s="46">
        <f t="shared" si="452"/>
        <v>22</v>
      </c>
      <c r="AL596" s="54">
        <v>13.649999999999999</v>
      </c>
      <c r="AM596" s="114">
        <f t="shared" si="447"/>
        <v>54.65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>
        <v>0</v>
      </c>
      <c r="AX596" s="98">
        <v>0</v>
      </c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>
        <v>0</v>
      </c>
      <c r="BM596" s="98">
        <v>0</v>
      </c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>
        <v>0</v>
      </c>
      <c r="CB596" s="98">
        <v>0</v>
      </c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5</v>
      </c>
      <c r="CP596" s="91">
        <f t="shared" si="465"/>
        <v>6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43</v>
      </c>
      <c r="CU596" s="53">
        <f t="shared" si="469"/>
        <v>1.0475030450669915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>
        <v>0</v>
      </c>
      <c r="T597" s="98">
        <v>0</v>
      </c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>
        <v>0</v>
      </c>
      <c r="AI597" s="98">
        <v>0</v>
      </c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>
        <v>0</v>
      </c>
      <c r="AX597" s="98">
        <v>0</v>
      </c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>
        <v>0</v>
      </c>
      <c r="BM597" s="98">
        <v>0</v>
      </c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>
        <v>0</v>
      </c>
      <c r="CB597" s="98">
        <v>0</v>
      </c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>
        <v>0</v>
      </c>
      <c r="T598" s="98">
        <v>0</v>
      </c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>
        <v>0</v>
      </c>
      <c r="AI598" s="98">
        <v>0</v>
      </c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>
        <v>0</v>
      </c>
      <c r="AX598" s="98">
        <v>0</v>
      </c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>
        <v>0</v>
      </c>
      <c r="BM598" s="98">
        <v>0</v>
      </c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>
        <v>0</v>
      </c>
      <c r="CB598" s="98">
        <v>0</v>
      </c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>
        <v>0</v>
      </c>
      <c r="T599" s="98">
        <v>0</v>
      </c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>
        <v>0</v>
      </c>
      <c r="AI599" s="98">
        <v>0</v>
      </c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>
        <v>0</v>
      </c>
      <c r="AX599" s="98">
        <v>0</v>
      </c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>
        <v>0</v>
      </c>
      <c r="BM599" s="98">
        <v>0</v>
      </c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>
        <v>0</v>
      </c>
      <c r="CB599" s="98">
        <v>0</v>
      </c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1</v>
      </c>
      <c r="S600" s="98">
        <v>1</v>
      </c>
      <c r="T600" s="98">
        <v>0</v>
      </c>
      <c r="U600" s="98"/>
      <c r="V600" s="46">
        <f t="shared" si="451"/>
        <v>4</v>
      </c>
      <c r="W600" s="54">
        <v>0</v>
      </c>
      <c r="X600" s="114">
        <f t="shared" si="446"/>
        <v>8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5</v>
      </c>
      <c r="AH600" s="98">
        <v>4</v>
      </c>
      <c r="AI600" s="98">
        <v>0</v>
      </c>
      <c r="AJ600" s="98"/>
      <c r="AK600" s="46">
        <f t="shared" si="452"/>
        <v>28</v>
      </c>
      <c r="AL600" s="54">
        <v>21.45</v>
      </c>
      <c r="AM600" s="114">
        <f t="shared" si="447"/>
        <v>68.45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>
        <v>0</v>
      </c>
      <c r="AX600" s="98">
        <v>0</v>
      </c>
      <c r="AY600" s="98"/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>
        <v>0</v>
      </c>
      <c r="BM600" s="98">
        <v>0</v>
      </c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>
        <v>0</v>
      </c>
      <c r="CB600" s="98">
        <v>0</v>
      </c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6</v>
      </c>
      <c r="CP600" s="91">
        <f t="shared" si="465"/>
        <v>5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33</v>
      </c>
      <c r="CU600" s="53">
        <f t="shared" si="469"/>
        <v>1.5384615384615385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>
        <v>0</v>
      </c>
      <c r="T601" s="98">
        <v>0</v>
      </c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>
        <v>1</v>
      </c>
      <c r="AI601" s="98">
        <v>2</v>
      </c>
      <c r="AJ601" s="98"/>
      <c r="AK601" s="46">
        <f t="shared" si="452"/>
        <v>11</v>
      </c>
      <c r="AL601" s="54">
        <v>15.6</v>
      </c>
      <c r="AM601" s="114">
        <f t="shared" si="447"/>
        <v>36.6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>
        <v>0</v>
      </c>
      <c r="AX601" s="98">
        <v>0</v>
      </c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>
        <v>0</v>
      </c>
      <c r="BM601" s="98">
        <v>0</v>
      </c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0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>
        <v>0</v>
      </c>
      <c r="CB601" s="98">
        <v>0</v>
      </c>
      <c r="CC601" s="98"/>
      <c r="CD601" s="51">
        <f t="shared" si="455"/>
        <v>0</v>
      </c>
      <c r="CE601" s="54">
        <v>2</v>
      </c>
      <c r="CF601" s="114">
        <f t="shared" si="450"/>
        <v>2</v>
      </c>
      <c r="CG601" s="91">
        <f t="shared" si="456"/>
        <v>0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1</v>
      </c>
      <c r="CQ601" s="91">
        <f t="shared" si="466"/>
        <v>2</v>
      </c>
      <c r="CR601" s="91">
        <f t="shared" si="467"/>
        <v>0</v>
      </c>
      <c r="CS601" s="52">
        <f t="shared" si="470"/>
        <v>23.45</v>
      </c>
      <c r="CT601" s="52">
        <f t="shared" si="468"/>
        <v>14</v>
      </c>
      <c r="CU601" s="53">
        <f t="shared" si="469"/>
        <v>0.59701492537313439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>
        <v>0</v>
      </c>
      <c r="T602" s="98">
        <v>0</v>
      </c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>
        <v>0</v>
      </c>
      <c r="AI602" s="98">
        <v>0</v>
      </c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>
        <v>0</v>
      </c>
      <c r="AX602" s="98">
        <v>0</v>
      </c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>
        <v>0</v>
      </c>
      <c r="BM602" s="98">
        <v>0</v>
      </c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>
        <v>0</v>
      </c>
      <c r="CB602" s="98">
        <v>0</v>
      </c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1</v>
      </c>
      <c r="N603" s="98">
        <v>4</v>
      </c>
      <c r="O603" s="98">
        <v>3</v>
      </c>
      <c r="P603" s="98">
        <v>0</v>
      </c>
      <c r="Q603" s="98">
        <v>0</v>
      </c>
      <c r="R603" s="98">
        <v>1</v>
      </c>
      <c r="S603" s="98">
        <v>0</v>
      </c>
      <c r="T603" s="98">
        <v>0</v>
      </c>
      <c r="U603" s="98"/>
      <c r="V603" s="46">
        <f t="shared" si="451"/>
        <v>14</v>
      </c>
      <c r="W603" s="54">
        <v>15.6</v>
      </c>
      <c r="X603" s="114">
        <f t="shared" si="446"/>
        <v>43.6</v>
      </c>
      <c r="Y603" s="98">
        <v>14</v>
      </c>
      <c r="Z603" s="98">
        <v>7</v>
      </c>
      <c r="AA603" s="98">
        <v>15</v>
      </c>
      <c r="AB603" s="98">
        <v>6</v>
      </c>
      <c r="AC603" s="98">
        <v>8</v>
      </c>
      <c r="AD603" s="98">
        <v>12</v>
      </c>
      <c r="AE603" s="98">
        <v>4</v>
      </c>
      <c r="AF603" s="98">
        <v>6</v>
      </c>
      <c r="AG603" s="98">
        <v>6</v>
      </c>
      <c r="AH603" s="98">
        <v>4</v>
      </c>
      <c r="AI603" s="98">
        <v>0</v>
      </c>
      <c r="AJ603" s="98"/>
      <c r="AK603" s="46">
        <f t="shared" si="452"/>
        <v>82</v>
      </c>
      <c r="AL603" s="54">
        <v>83.85</v>
      </c>
      <c r="AM603" s="114">
        <f t="shared" si="447"/>
        <v>226.85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1</v>
      </c>
      <c r="AV603" s="98">
        <v>0</v>
      </c>
      <c r="AW603" s="98">
        <v>0</v>
      </c>
      <c r="AX603" s="98">
        <v>0</v>
      </c>
      <c r="AY603" s="98"/>
      <c r="AZ603" s="46">
        <f t="shared" si="453"/>
        <v>1</v>
      </c>
      <c r="BA603" s="54">
        <v>0</v>
      </c>
      <c r="BB603" s="114">
        <f t="shared" si="448"/>
        <v>2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>
        <v>0</v>
      </c>
      <c r="BM603" s="98">
        <v>0</v>
      </c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>
        <v>0</v>
      </c>
      <c r="CB603" s="98">
        <v>0</v>
      </c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7</v>
      </c>
      <c r="CK603" s="91">
        <f t="shared" si="460"/>
        <v>12</v>
      </c>
      <c r="CL603" s="91">
        <f t="shared" si="461"/>
        <v>15</v>
      </c>
      <c r="CM603" s="91">
        <f t="shared" si="462"/>
        <v>4</v>
      </c>
      <c r="CN603" s="91">
        <f t="shared" si="463"/>
        <v>7</v>
      </c>
      <c r="CO603" s="91">
        <f t="shared" si="464"/>
        <v>7</v>
      </c>
      <c r="CP603" s="91">
        <f t="shared" si="465"/>
        <v>4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97</v>
      </c>
      <c r="CU603" s="53">
        <f t="shared" si="469"/>
        <v>0.97536450477626957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>
        <v>0</v>
      </c>
      <c r="T604" s="98">
        <v>0</v>
      </c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>
        <v>0</v>
      </c>
      <c r="AI604" s="98">
        <v>0</v>
      </c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>
        <v>0</v>
      </c>
      <c r="AX604" s="98">
        <v>0</v>
      </c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>
        <v>0</v>
      </c>
      <c r="BM604" s="98">
        <v>0</v>
      </c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>
        <v>0</v>
      </c>
      <c r="CB604" s="98">
        <v>0</v>
      </c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>
        <v>0</v>
      </c>
      <c r="T605" s="98">
        <v>0</v>
      </c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>
        <v>0</v>
      </c>
      <c r="AI605" s="98">
        <v>0</v>
      </c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>
        <v>0</v>
      </c>
      <c r="AX605" s="98">
        <v>0</v>
      </c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>
        <v>0</v>
      </c>
      <c r="BM605" s="98">
        <v>0</v>
      </c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>
        <v>0</v>
      </c>
      <c r="CB605" s="98">
        <v>0</v>
      </c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>
        <v>0</v>
      </c>
      <c r="T606" s="98">
        <v>0</v>
      </c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>
        <v>0</v>
      </c>
      <c r="AI606" s="98">
        <v>0</v>
      </c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>
        <v>0</v>
      </c>
      <c r="AX606" s="98">
        <v>0</v>
      </c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>
        <v>0</v>
      </c>
      <c r="BM606" s="98">
        <v>0</v>
      </c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>
        <v>0</v>
      </c>
      <c r="CB606" s="98">
        <v>0</v>
      </c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>
        <v>0</v>
      </c>
      <c r="T607" s="98">
        <v>0</v>
      </c>
      <c r="U607" s="98"/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12</v>
      </c>
      <c r="AG607" s="98">
        <v>3</v>
      </c>
      <c r="AH607" s="98">
        <v>0</v>
      </c>
      <c r="AI607" s="98">
        <v>0</v>
      </c>
      <c r="AJ607" s="98"/>
      <c r="AK607" s="46">
        <f t="shared" si="452"/>
        <v>57</v>
      </c>
      <c r="AL607" s="54">
        <v>52.65</v>
      </c>
      <c r="AM607" s="114">
        <f t="shared" si="447"/>
        <v>161.65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>
        <v>0</v>
      </c>
      <c r="AX607" s="98">
        <v>0</v>
      </c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>
        <v>0</v>
      </c>
      <c r="BM607" s="98">
        <v>0</v>
      </c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>
        <v>0</v>
      </c>
      <c r="CB607" s="98">
        <v>0</v>
      </c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16</v>
      </c>
      <c r="CO607" s="91">
        <f t="shared" si="464"/>
        <v>3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83</v>
      </c>
      <c r="CU607" s="53">
        <f t="shared" si="469"/>
        <v>0.86829166230777288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16</v>
      </c>
      <c r="R608" s="98">
        <v>10</v>
      </c>
      <c r="S608" s="98">
        <v>3</v>
      </c>
      <c r="T608" s="98">
        <v>1</v>
      </c>
      <c r="U608" s="98"/>
      <c r="V608" s="46">
        <f t="shared" si="451"/>
        <v>95</v>
      </c>
      <c r="W608" s="54">
        <v>97.5</v>
      </c>
      <c r="X608" s="114">
        <f t="shared" si="446"/>
        <v>275.5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>
        <v>0</v>
      </c>
      <c r="AI608" s="98">
        <v>0</v>
      </c>
      <c r="AJ608" s="98"/>
      <c r="AK608" s="46">
        <f t="shared" si="452"/>
        <v>20</v>
      </c>
      <c r="AL608" s="54">
        <v>29.25</v>
      </c>
      <c r="AM608" s="114">
        <f t="shared" si="447"/>
        <v>66.25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>
        <v>0</v>
      </c>
      <c r="AX608" s="98">
        <v>0</v>
      </c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>
        <v>0</v>
      </c>
      <c r="BM608" s="98">
        <v>0</v>
      </c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>
        <v>0</v>
      </c>
      <c r="CB608" s="98">
        <v>0</v>
      </c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19</v>
      </c>
      <c r="CO608" s="91">
        <f t="shared" si="464"/>
        <v>10</v>
      </c>
      <c r="CP608" s="91">
        <f t="shared" si="465"/>
        <v>3</v>
      </c>
      <c r="CQ608" s="91">
        <f t="shared" si="466"/>
        <v>1</v>
      </c>
      <c r="CR608" s="91">
        <f t="shared" si="467"/>
        <v>0</v>
      </c>
      <c r="CS608" s="52">
        <f t="shared" si="470"/>
        <v>126.75</v>
      </c>
      <c r="CT608" s="52">
        <f t="shared" si="468"/>
        <v>115</v>
      </c>
      <c r="CU608" s="53">
        <f t="shared" si="469"/>
        <v>0.90729783037475342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>
        <v>0</v>
      </c>
      <c r="T609" s="98">
        <v>0</v>
      </c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>
        <v>0</v>
      </c>
      <c r="AI609" s="98">
        <v>0</v>
      </c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>
        <v>0</v>
      </c>
      <c r="AX609" s="98">
        <v>0</v>
      </c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>
        <v>0</v>
      </c>
      <c r="BM609" s="98">
        <v>0</v>
      </c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>
        <v>0</v>
      </c>
      <c r="CB609" s="98">
        <v>0</v>
      </c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6</v>
      </c>
      <c r="R610" s="98">
        <v>5</v>
      </c>
      <c r="S610" s="98">
        <v>6</v>
      </c>
      <c r="T610" s="98">
        <v>0</v>
      </c>
      <c r="U610" s="98"/>
      <c r="V610" s="46">
        <f t="shared" si="451"/>
        <v>75</v>
      </c>
      <c r="W610" s="54">
        <v>107.25</v>
      </c>
      <c r="X610" s="114">
        <f t="shared" si="446"/>
        <v>238.25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1</v>
      </c>
      <c r="AF610" s="98">
        <v>0</v>
      </c>
      <c r="AG610" s="98">
        <v>0</v>
      </c>
      <c r="AH610" s="98">
        <v>0</v>
      </c>
      <c r="AI610" s="98">
        <v>0</v>
      </c>
      <c r="AJ610" s="98"/>
      <c r="AK610" s="46">
        <f t="shared" si="452"/>
        <v>2</v>
      </c>
      <c r="AL610" s="54">
        <v>0</v>
      </c>
      <c r="AM610" s="114">
        <f t="shared" si="447"/>
        <v>4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>
        <v>0</v>
      </c>
      <c r="AX610" s="98">
        <v>0</v>
      </c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>
        <v>0</v>
      </c>
      <c r="BM610" s="98">
        <v>0</v>
      </c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>
        <v>0</v>
      </c>
      <c r="CB610" s="98">
        <v>0</v>
      </c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4</v>
      </c>
      <c r="CN610" s="91">
        <f t="shared" si="463"/>
        <v>6</v>
      </c>
      <c r="CO610" s="91">
        <f t="shared" si="464"/>
        <v>5</v>
      </c>
      <c r="CP610" s="91">
        <f t="shared" si="465"/>
        <v>6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77</v>
      </c>
      <c r="CU610" s="53">
        <f t="shared" si="469"/>
        <v>0.71794871794871795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>
        <v>0</v>
      </c>
      <c r="T611" s="98">
        <v>0</v>
      </c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>
        <v>0</v>
      </c>
      <c r="AI611" s="98">
        <v>0</v>
      </c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>
        <v>0</v>
      </c>
      <c r="AX611" s="98">
        <v>0</v>
      </c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>
        <v>0</v>
      </c>
      <c r="BM611" s="98">
        <v>0</v>
      </c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>
        <v>0</v>
      </c>
      <c r="CB611" s="98">
        <v>0</v>
      </c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4</v>
      </c>
      <c r="S612" s="98">
        <v>0</v>
      </c>
      <c r="T612" s="98">
        <v>0</v>
      </c>
      <c r="U612" s="98"/>
      <c r="V612" s="46">
        <f t="shared" si="451"/>
        <v>51</v>
      </c>
      <c r="W612" s="54">
        <v>81.900000000000006</v>
      </c>
      <c r="X612" s="114">
        <f t="shared" si="446"/>
        <v>164.9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5</v>
      </c>
      <c r="AH612" s="98">
        <v>1</v>
      </c>
      <c r="AI612" s="98">
        <v>0</v>
      </c>
      <c r="AJ612" s="98"/>
      <c r="AK612" s="46">
        <f t="shared" si="452"/>
        <v>23</v>
      </c>
      <c r="AL612" s="54">
        <v>29.25</v>
      </c>
      <c r="AM612" s="114">
        <f t="shared" si="447"/>
        <v>69.25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1</v>
      </c>
      <c r="AW612" s="98">
        <v>0</v>
      </c>
      <c r="AX612" s="98">
        <v>0</v>
      </c>
      <c r="AY612" s="98"/>
      <c r="AZ612" s="46">
        <f t="shared" si="453"/>
        <v>3</v>
      </c>
      <c r="BA612" s="54">
        <v>0</v>
      </c>
      <c r="BB612" s="114">
        <f t="shared" si="448"/>
        <v>6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>
        <v>0</v>
      </c>
      <c r="BM612" s="98">
        <v>0</v>
      </c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>
        <v>0</v>
      </c>
      <c r="CB612" s="98">
        <v>0</v>
      </c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10</v>
      </c>
      <c r="CP612" s="91">
        <f t="shared" si="465"/>
        <v>1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77</v>
      </c>
      <c r="CU612" s="53">
        <f t="shared" si="469"/>
        <v>0.69275753486279801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12</v>
      </c>
      <c r="S613" s="98">
        <v>14</v>
      </c>
      <c r="T613" s="98">
        <v>0</v>
      </c>
      <c r="U613" s="98"/>
      <c r="V613" s="46">
        <f t="shared" si="451"/>
        <v>86</v>
      </c>
      <c r="W613" s="54">
        <v>83.85</v>
      </c>
      <c r="X613" s="114">
        <f t="shared" si="446"/>
        <v>243.85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5</v>
      </c>
      <c r="AH613" s="98">
        <v>3</v>
      </c>
      <c r="AI613" s="98">
        <v>0</v>
      </c>
      <c r="AJ613" s="98"/>
      <c r="AK613" s="46">
        <f t="shared" si="452"/>
        <v>39</v>
      </c>
      <c r="AL613" s="54">
        <v>25.35</v>
      </c>
      <c r="AM613" s="114">
        <f t="shared" si="447"/>
        <v>103.35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1</v>
      </c>
      <c r="AW613" s="98">
        <v>1</v>
      </c>
      <c r="AX613" s="98">
        <v>0</v>
      </c>
      <c r="AY613" s="98"/>
      <c r="AZ613" s="46">
        <f t="shared" si="453"/>
        <v>8</v>
      </c>
      <c r="BA613" s="54">
        <v>11.94</v>
      </c>
      <c r="BB613" s="114">
        <f t="shared" si="448"/>
        <v>25.939999999999998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>
        <v>0</v>
      </c>
      <c r="BM613" s="98">
        <v>0</v>
      </c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>
        <v>0</v>
      </c>
      <c r="CB613" s="98">
        <v>0</v>
      </c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18</v>
      </c>
      <c r="CP613" s="91">
        <f t="shared" si="465"/>
        <v>18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135</v>
      </c>
      <c r="CU613" s="53">
        <f t="shared" si="469"/>
        <v>1.0787917532363753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1</v>
      </c>
      <c r="R614" s="98">
        <v>2</v>
      </c>
      <c r="S614" s="98">
        <v>1</v>
      </c>
      <c r="T614" s="98">
        <v>1</v>
      </c>
      <c r="U614" s="98"/>
      <c r="V614" s="46">
        <f t="shared" si="451"/>
        <v>21</v>
      </c>
      <c r="W614" s="54">
        <v>31.2</v>
      </c>
      <c r="X614" s="114">
        <f t="shared" si="446"/>
        <v>68.2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5</v>
      </c>
      <c r="AH614" s="98">
        <v>2</v>
      </c>
      <c r="AI614" s="98">
        <v>11</v>
      </c>
      <c r="AJ614" s="98"/>
      <c r="AK614" s="46">
        <f t="shared" si="452"/>
        <v>25</v>
      </c>
      <c r="AL614" s="54">
        <v>0</v>
      </c>
      <c r="AM614" s="114">
        <f t="shared" si="447"/>
        <v>50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>
        <v>0</v>
      </c>
      <c r="AX614" s="98">
        <v>0</v>
      </c>
      <c r="AY614" s="98"/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>
        <v>0</v>
      </c>
      <c r="BM614" s="98">
        <v>0</v>
      </c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>
        <v>0</v>
      </c>
      <c r="CB614" s="98">
        <v>0</v>
      </c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8</v>
      </c>
      <c r="CO614" s="91">
        <f t="shared" si="464"/>
        <v>7</v>
      </c>
      <c r="CP614" s="91">
        <f t="shared" si="465"/>
        <v>3</v>
      </c>
      <c r="CQ614" s="91">
        <f t="shared" si="466"/>
        <v>12</v>
      </c>
      <c r="CR614" s="91">
        <f t="shared" si="467"/>
        <v>0</v>
      </c>
      <c r="CS614" s="52">
        <f t="shared" si="470"/>
        <v>31.2</v>
      </c>
      <c r="CT614" s="52">
        <f t="shared" si="468"/>
        <v>47</v>
      </c>
      <c r="CU614" s="53">
        <f t="shared" si="469"/>
        <v>1.5064102564102564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3</v>
      </c>
      <c r="S615" s="98">
        <v>0</v>
      </c>
      <c r="T615" s="98">
        <v>0</v>
      </c>
      <c r="U615" s="98"/>
      <c r="V615" s="46">
        <f t="shared" si="451"/>
        <v>50</v>
      </c>
      <c r="W615" s="54">
        <v>72.150000000000006</v>
      </c>
      <c r="X615" s="114">
        <f t="shared" si="446"/>
        <v>164.15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1</v>
      </c>
      <c r="AH615" s="98">
        <v>0</v>
      </c>
      <c r="AI615" s="98">
        <v>0</v>
      </c>
      <c r="AJ615" s="98"/>
      <c r="AK615" s="46">
        <f t="shared" si="452"/>
        <v>33</v>
      </c>
      <c r="AL615" s="54">
        <v>40.950000000000003</v>
      </c>
      <c r="AM615" s="114">
        <f t="shared" si="447"/>
        <v>98.95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>
        <v>0</v>
      </c>
      <c r="AX615" s="98">
        <v>0</v>
      </c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>
        <v>0</v>
      </c>
      <c r="BM615" s="98">
        <v>0</v>
      </c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>
        <v>0</v>
      </c>
      <c r="CB615" s="98">
        <v>0</v>
      </c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4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83</v>
      </c>
      <c r="CU615" s="53">
        <f t="shared" si="469"/>
        <v>0.73386383731211313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>
        <v>0</v>
      </c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6</v>
      </c>
      <c r="AH616" s="98">
        <v>16</v>
      </c>
      <c r="AI616" s="98">
        <v>7</v>
      </c>
      <c r="AJ616" s="98"/>
      <c r="AK616" s="46">
        <f t="shared" si="452"/>
        <v>91</v>
      </c>
      <c r="AL616" s="54">
        <v>91.65</v>
      </c>
      <c r="AM616" s="114">
        <f t="shared" si="447"/>
        <v>262.64999999999998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>
        <v>0</v>
      </c>
      <c r="AX616" s="98">
        <v>0</v>
      </c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>
        <v>0</v>
      </c>
      <c r="BM616" s="98">
        <v>0</v>
      </c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>
        <v>0</v>
      </c>
      <c r="CB616" s="98">
        <v>0</v>
      </c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6</v>
      </c>
      <c r="CP616" s="91">
        <f t="shared" si="465"/>
        <v>16</v>
      </c>
      <c r="CQ616" s="91">
        <f t="shared" si="466"/>
        <v>7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92</v>
      </c>
      <c r="CU616" s="53">
        <f t="shared" si="469"/>
        <v>0.98290598290598286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7</v>
      </c>
      <c r="R617" s="98">
        <v>9</v>
      </c>
      <c r="S617" s="98">
        <v>5</v>
      </c>
      <c r="T617" s="98">
        <v>0</v>
      </c>
      <c r="U617" s="98"/>
      <c r="V617" s="46">
        <f t="shared" si="451"/>
        <v>64</v>
      </c>
      <c r="W617" s="54">
        <v>70.199999999999989</v>
      </c>
      <c r="X617" s="114">
        <f t="shared" si="446"/>
        <v>189.2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>
        <v>0</v>
      </c>
      <c r="AI617" s="98">
        <v>0</v>
      </c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>
        <v>0</v>
      </c>
      <c r="AX617" s="98">
        <v>0</v>
      </c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>
        <v>0</v>
      </c>
      <c r="BM617" s="98">
        <v>0</v>
      </c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>
        <v>0</v>
      </c>
      <c r="CB617" s="98">
        <v>0</v>
      </c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7</v>
      </c>
      <c r="CO617" s="91">
        <f t="shared" si="464"/>
        <v>9</v>
      </c>
      <c r="CP617" s="91">
        <f t="shared" si="465"/>
        <v>5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67</v>
      </c>
      <c r="CU617" s="53">
        <f t="shared" si="469"/>
        <v>0.88099934253780432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>
        <v>0</v>
      </c>
      <c r="T618" s="98">
        <v>0</v>
      </c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>
        <v>0</v>
      </c>
      <c r="AI618" s="98">
        <v>0</v>
      </c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>
        <v>0</v>
      </c>
      <c r="AX618" s="98">
        <v>0</v>
      </c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>
        <v>0</v>
      </c>
      <c r="BM618" s="98">
        <v>0</v>
      </c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>
        <v>0</v>
      </c>
      <c r="CB618" s="98">
        <v>0</v>
      </c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>
        <v>0</v>
      </c>
      <c r="T619" s="98">
        <v>0</v>
      </c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>
        <v>0</v>
      </c>
      <c r="AI619" s="98">
        <v>0</v>
      </c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>
        <v>0</v>
      </c>
      <c r="AX619" s="98">
        <v>0</v>
      </c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>
        <v>0</v>
      </c>
      <c r="BM619" s="98">
        <v>0</v>
      </c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>
        <v>0</v>
      </c>
      <c r="CB619" s="98">
        <v>0</v>
      </c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7</v>
      </c>
      <c r="S620" s="98">
        <v>4</v>
      </c>
      <c r="T620" s="98">
        <v>0</v>
      </c>
      <c r="U620" s="98"/>
      <c r="V620" s="46">
        <f t="shared" si="451"/>
        <v>31</v>
      </c>
      <c r="W620" s="54">
        <v>37.049999999999997</v>
      </c>
      <c r="X620" s="114">
        <f t="shared" si="446"/>
        <v>96.05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2</v>
      </c>
      <c r="AF620" s="98">
        <v>4</v>
      </c>
      <c r="AG620" s="98">
        <v>0</v>
      </c>
      <c r="AH620" s="98">
        <v>1</v>
      </c>
      <c r="AI620" s="98">
        <v>0</v>
      </c>
      <c r="AJ620" s="98"/>
      <c r="AK620" s="46">
        <f t="shared" si="452"/>
        <v>16</v>
      </c>
      <c r="AL620" s="54">
        <v>17.549999999999997</v>
      </c>
      <c r="AM620" s="114">
        <f t="shared" si="447"/>
        <v>45.55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>
        <v>0</v>
      </c>
      <c r="AX620" s="98">
        <v>0</v>
      </c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>
        <v>0</v>
      </c>
      <c r="BM620" s="98">
        <v>0</v>
      </c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>
        <v>0</v>
      </c>
      <c r="CB620" s="98">
        <v>0</v>
      </c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3</v>
      </c>
      <c r="CN620" s="91">
        <f t="shared" si="463"/>
        <v>4</v>
      </c>
      <c r="CO620" s="91">
        <f t="shared" si="464"/>
        <v>7</v>
      </c>
      <c r="CP620" s="91">
        <f t="shared" si="465"/>
        <v>5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47</v>
      </c>
      <c r="CU620" s="53">
        <f t="shared" si="469"/>
        <v>0.86080586080586086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>
        <v>0</v>
      </c>
      <c r="T621" s="98">
        <v>0</v>
      </c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>
        <v>0</v>
      </c>
      <c r="AI621" s="98">
        <v>0</v>
      </c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>
        <v>0</v>
      </c>
      <c r="AX621" s="98">
        <v>0</v>
      </c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>
        <v>0</v>
      </c>
      <c r="BM621" s="98">
        <v>0</v>
      </c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>
        <v>0</v>
      </c>
      <c r="CB621" s="98">
        <v>0</v>
      </c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9</v>
      </c>
      <c r="P622" s="98">
        <v>1</v>
      </c>
      <c r="Q622" s="98">
        <v>4</v>
      </c>
      <c r="R622" s="98">
        <v>1</v>
      </c>
      <c r="S622" s="98">
        <v>2</v>
      </c>
      <c r="T622" s="98">
        <v>4</v>
      </c>
      <c r="U622" s="98"/>
      <c r="V622" s="46">
        <f t="shared" si="451"/>
        <v>57</v>
      </c>
      <c r="W622" s="54">
        <v>74.099999999999994</v>
      </c>
      <c r="X622" s="114">
        <f t="shared" si="446"/>
        <v>170.1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13</v>
      </c>
      <c r="AE622" s="98">
        <v>19</v>
      </c>
      <c r="AF622" s="98">
        <v>12</v>
      </c>
      <c r="AG622" s="98">
        <v>5</v>
      </c>
      <c r="AH622" s="98">
        <v>1</v>
      </c>
      <c r="AI622" s="98">
        <v>3</v>
      </c>
      <c r="AJ622" s="98"/>
      <c r="AK622" s="46">
        <f t="shared" si="452"/>
        <v>127</v>
      </c>
      <c r="AL622" s="54">
        <v>144.30000000000001</v>
      </c>
      <c r="AM622" s="114">
        <f t="shared" si="447"/>
        <v>368.3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>
        <v>0</v>
      </c>
      <c r="AX622" s="98">
        <v>0</v>
      </c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>
        <v>0</v>
      </c>
      <c r="BM622" s="98">
        <v>0</v>
      </c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1</v>
      </c>
      <c r="BZ622" s="98">
        <v>0</v>
      </c>
      <c r="CA622" s="98">
        <v>0</v>
      </c>
      <c r="CB622" s="98">
        <v>0</v>
      </c>
      <c r="CC622" s="98"/>
      <c r="CD622" s="51">
        <f t="shared" si="455"/>
        <v>1</v>
      </c>
      <c r="CE622" s="54">
        <v>0</v>
      </c>
      <c r="CF622" s="114">
        <f t="shared" si="450"/>
        <v>2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22</v>
      </c>
      <c r="CM622" s="91">
        <f t="shared" si="462"/>
        <v>20</v>
      </c>
      <c r="CN622" s="91">
        <f t="shared" si="463"/>
        <v>17</v>
      </c>
      <c r="CO622" s="91">
        <f t="shared" si="464"/>
        <v>6</v>
      </c>
      <c r="CP622" s="91">
        <f t="shared" si="465"/>
        <v>3</v>
      </c>
      <c r="CQ622" s="91">
        <f t="shared" si="466"/>
        <v>7</v>
      </c>
      <c r="CR622" s="91">
        <f t="shared" si="467"/>
        <v>0</v>
      </c>
      <c r="CS622" s="52">
        <f t="shared" si="470"/>
        <v>224.37</v>
      </c>
      <c r="CT622" s="52">
        <f t="shared" si="468"/>
        <v>188</v>
      </c>
      <c r="CU622" s="53">
        <f t="shared" si="469"/>
        <v>0.83790168026028433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>
        <v>0</v>
      </c>
      <c r="T623" s="98">
        <v>0</v>
      </c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>
        <v>0</v>
      </c>
      <c r="AI623" s="98">
        <v>0</v>
      </c>
      <c r="AJ623" s="98"/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>
        <v>0</v>
      </c>
      <c r="AX623" s="98">
        <v>0</v>
      </c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>
        <v>0</v>
      </c>
      <c r="BM623" s="98">
        <v>0</v>
      </c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>
        <v>0</v>
      </c>
      <c r="CB623" s="98">
        <v>0</v>
      </c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3</v>
      </c>
      <c r="R624" s="98">
        <v>11</v>
      </c>
      <c r="S624" s="98">
        <v>1</v>
      </c>
      <c r="T624" s="98">
        <v>0</v>
      </c>
      <c r="U624" s="98"/>
      <c r="V624" s="46">
        <f t="shared" si="451"/>
        <v>61</v>
      </c>
      <c r="W624" s="54">
        <v>58.5</v>
      </c>
      <c r="X624" s="114">
        <f t="shared" si="446"/>
        <v>169.5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8</v>
      </c>
      <c r="AG624" s="98">
        <v>12</v>
      </c>
      <c r="AH624" s="98">
        <v>8</v>
      </c>
      <c r="AI624" s="98">
        <v>0</v>
      </c>
      <c r="AJ624" s="98"/>
      <c r="AK624" s="46">
        <f t="shared" si="452"/>
        <v>158</v>
      </c>
      <c r="AL624" s="54">
        <v>220.35</v>
      </c>
      <c r="AM624" s="114">
        <f t="shared" si="447"/>
        <v>506.35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1</v>
      </c>
      <c r="AV624" s="98">
        <v>0</v>
      </c>
      <c r="AW624" s="98">
        <v>0</v>
      </c>
      <c r="AX624" s="98">
        <v>0</v>
      </c>
      <c r="AY624" s="98"/>
      <c r="AZ624" s="46">
        <f t="shared" si="453"/>
        <v>3</v>
      </c>
      <c r="BA624" s="54">
        <v>1.99</v>
      </c>
      <c r="BB624" s="114">
        <f t="shared" si="448"/>
        <v>7.99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>
        <v>0</v>
      </c>
      <c r="BM624" s="98">
        <v>0</v>
      </c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>
        <v>0</v>
      </c>
      <c r="CB624" s="98">
        <v>0</v>
      </c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12</v>
      </c>
      <c r="CO624" s="91">
        <f t="shared" si="464"/>
        <v>23</v>
      </c>
      <c r="CP624" s="91">
        <f t="shared" si="465"/>
        <v>9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224</v>
      </c>
      <c r="CU624" s="53">
        <f t="shared" si="469"/>
        <v>0.78640640359500058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4</v>
      </c>
      <c r="R625" s="98">
        <v>10</v>
      </c>
      <c r="S625" s="98">
        <v>1</v>
      </c>
      <c r="T625" s="98">
        <v>0</v>
      </c>
      <c r="U625" s="98"/>
      <c r="V625" s="46">
        <f t="shared" si="451"/>
        <v>82</v>
      </c>
      <c r="W625" s="54">
        <v>103.35</v>
      </c>
      <c r="X625" s="114">
        <f t="shared" si="446"/>
        <v>240.35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4</v>
      </c>
      <c r="AG625" s="98">
        <v>5</v>
      </c>
      <c r="AH625" s="98">
        <v>3</v>
      </c>
      <c r="AI625" s="98">
        <v>0</v>
      </c>
      <c r="AJ625" s="98"/>
      <c r="AK625" s="46">
        <f t="shared" si="452"/>
        <v>55</v>
      </c>
      <c r="AL625" s="54">
        <v>66.3</v>
      </c>
      <c r="AM625" s="114">
        <f t="shared" si="447"/>
        <v>148.30000000000001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>
        <v>0</v>
      </c>
      <c r="AX625" s="98">
        <v>0</v>
      </c>
      <c r="AY625" s="98"/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>
        <v>0</v>
      </c>
      <c r="BM625" s="98">
        <v>0</v>
      </c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1</v>
      </c>
      <c r="BZ625" s="98">
        <v>0</v>
      </c>
      <c r="CA625" s="98">
        <v>0</v>
      </c>
      <c r="CB625" s="98">
        <v>0</v>
      </c>
      <c r="CC625" s="98"/>
      <c r="CD625" s="51">
        <f t="shared" si="455"/>
        <v>5</v>
      </c>
      <c r="CE625" s="54">
        <v>8</v>
      </c>
      <c r="CF625" s="114">
        <f t="shared" si="450"/>
        <v>17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9</v>
      </c>
      <c r="CO625" s="91">
        <f t="shared" si="464"/>
        <v>15</v>
      </c>
      <c r="CP625" s="91">
        <f t="shared" si="465"/>
        <v>4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145</v>
      </c>
      <c r="CU625" s="53">
        <f t="shared" si="469"/>
        <v>0.79832626768705628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1</v>
      </c>
      <c r="S626" s="98">
        <v>0</v>
      </c>
      <c r="T626" s="98">
        <v>0</v>
      </c>
      <c r="U626" s="98"/>
      <c r="V626" s="46">
        <f t="shared" si="451"/>
        <v>7</v>
      </c>
      <c r="W626" s="54">
        <v>5.85</v>
      </c>
      <c r="X626" s="114">
        <f t="shared" si="446"/>
        <v>18.850000000000001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>
        <v>0</v>
      </c>
      <c r="AI626" s="98">
        <v>0</v>
      </c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>
        <v>0</v>
      </c>
      <c r="AX626" s="98">
        <v>0</v>
      </c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>
        <v>0</v>
      </c>
      <c r="BM626" s="98">
        <v>0</v>
      </c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>
        <v>0</v>
      </c>
      <c r="CB626" s="98">
        <v>0</v>
      </c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1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8</v>
      </c>
      <c r="CU626" s="53">
        <f t="shared" si="469"/>
        <v>1.0204081632653061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1</v>
      </c>
      <c r="R627" s="98">
        <v>0</v>
      </c>
      <c r="S627" s="98">
        <v>0</v>
      </c>
      <c r="T627" s="98">
        <v>0</v>
      </c>
      <c r="U627" s="98"/>
      <c r="V627" s="46">
        <f t="shared" si="451"/>
        <v>5</v>
      </c>
      <c r="W627" s="54">
        <v>7.8</v>
      </c>
      <c r="X627" s="114">
        <f t="shared" si="446"/>
        <v>17.8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1</v>
      </c>
      <c r="AF627" s="98">
        <v>5</v>
      </c>
      <c r="AG627" s="98">
        <v>0</v>
      </c>
      <c r="AH627" s="98">
        <v>4</v>
      </c>
      <c r="AI627" s="98">
        <v>1</v>
      </c>
      <c r="AJ627" s="98"/>
      <c r="AK627" s="46">
        <f t="shared" si="452"/>
        <v>15</v>
      </c>
      <c r="AL627" s="54">
        <v>7.8</v>
      </c>
      <c r="AM627" s="114">
        <f t="shared" si="447"/>
        <v>37.799999999999997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>
        <v>0</v>
      </c>
      <c r="AX627" s="98">
        <v>0</v>
      </c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>
        <v>0</v>
      </c>
      <c r="BM627" s="98">
        <v>0</v>
      </c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>
        <v>0</v>
      </c>
      <c r="CB627" s="98">
        <v>0</v>
      </c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1</v>
      </c>
      <c r="CN627" s="91">
        <f t="shared" si="463"/>
        <v>6</v>
      </c>
      <c r="CO627" s="91">
        <f t="shared" si="464"/>
        <v>0</v>
      </c>
      <c r="CP627" s="91">
        <f t="shared" si="465"/>
        <v>4</v>
      </c>
      <c r="CQ627" s="91">
        <f t="shared" si="466"/>
        <v>1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22</v>
      </c>
      <c r="CU627" s="53">
        <f t="shared" si="469"/>
        <v>1.1235955056179776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>
        <v>0</v>
      </c>
      <c r="T628" s="98">
        <v>0</v>
      </c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>
        <v>0</v>
      </c>
      <c r="AI628" s="98">
        <v>0</v>
      </c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>
        <v>0</v>
      </c>
      <c r="AX628" s="98">
        <v>0</v>
      </c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>
        <v>0</v>
      </c>
      <c r="BM628" s="98">
        <v>0</v>
      </c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>
        <v>0</v>
      </c>
      <c r="CB628" s="98">
        <v>0</v>
      </c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>
        <v>0</v>
      </c>
      <c r="T629" s="98">
        <v>0</v>
      </c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>
        <v>0</v>
      </c>
      <c r="AI629" s="98">
        <v>0</v>
      </c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>
        <v>0</v>
      </c>
      <c r="AX629" s="98">
        <v>0</v>
      </c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>
        <v>0</v>
      </c>
      <c r="BM629" s="98">
        <v>0</v>
      </c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>
        <v>0</v>
      </c>
      <c r="CB629" s="98">
        <v>0</v>
      </c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>
        <v>0</v>
      </c>
      <c r="T630" s="98">
        <v>0</v>
      </c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>
        <v>0</v>
      </c>
      <c r="AI630" s="98">
        <v>0</v>
      </c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>
        <v>0</v>
      </c>
      <c r="AX630" s="98">
        <v>0</v>
      </c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>
        <v>0</v>
      </c>
      <c r="BM630" s="98">
        <v>0</v>
      </c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>
        <v>0</v>
      </c>
      <c r="CB630" s="98">
        <v>0</v>
      </c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>
        <v>0</v>
      </c>
      <c r="T631" s="98">
        <v>0</v>
      </c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>
        <v>0</v>
      </c>
      <c r="AI631" s="98">
        <v>0</v>
      </c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>
        <v>0</v>
      </c>
      <c r="AX631" s="98">
        <v>0</v>
      </c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>
        <v>0</v>
      </c>
      <c r="BM631" s="98">
        <v>0</v>
      </c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>
        <v>0</v>
      </c>
      <c r="CB631" s="98">
        <v>0</v>
      </c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>
        <v>0</v>
      </c>
      <c r="T632" s="98">
        <v>0</v>
      </c>
      <c r="U632" s="98"/>
      <c r="V632" s="46">
        <f t="shared" si="451"/>
        <v>2</v>
      </c>
      <c r="W632" s="54">
        <v>0</v>
      </c>
      <c r="X632" s="114">
        <f t="shared" si="446"/>
        <v>4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>
        <v>0</v>
      </c>
      <c r="AI632" s="98">
        <v>0</v>
      </c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>
        <v>0</v>
      </c>
      <c r="AX632" s="98">
        <v>0</v>
      </c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>
        <v>0</v>
      </c>
      <c r="BM632" s="98">
        <v>0</v>
      </c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>
        <v>0</v>
      </c>
      <c r="CB632" s="98">
        <v>0</v>
      </c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2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>
        <v>0</v>
      </c>
      <c r="T633" s="98">
        <v>0</v>
      </c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>
        <v>0</v>
      </c>
      <c r="AI633" s="98">
        <v>0</v>
      </c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>
        <v>0</v>
      </c>
      <c r="AX633" s="98">
        <v>0</v>
      </c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>
        <v>0</v>
      </c>
      <c r="BM633" s="98">
        <v>0</v>
      </c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>
        <v>0</v>
      </c>
      <c r="CB633" s="98">
        <v>0</v>
      </c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>
        <v>0</v>
      </c>
      <c r="T634" s="98">
        <v>0</v>
      </c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>
        <v>0</v>
      </c>
      <c r="AI634" s="98">
        <v>0</v>
      </c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>
        <v>0</v>
      </c>
      <c r="AX634" s="98">
        <v>0</v>
      </c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>
        <v>0</v>
      </c>
      <c r="BM634" s="98">
        <v>0</v>
      </c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>
        <v>0</v>
      </c>
      <c r="CB634" s="98">
        <v>0</v>
      </c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>
        <v>0</v>
      </c>
      <c r="T635" s="98">
        <v>0</v>
      </c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>
        <v>0</v>
      </c>
      <c r="AI635" s="98">
        <v>0</v>
      </c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>
        <v>0</v>
      </c>
      <c r="AX635" s="98">
        <v>0</v>
      </c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>
        <v>0</v>
      </c>
      <c r="BM635" s="98">
        <v>0</v>
      </c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>
        <v>0</v>
      </c>
      <c r="CB635" s="98">
        <v>0</v>
      </c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>
        <v>0</v>
      </c>
      <c r="T636" s="98">
        <v>0</v>
      </c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>
        <v>0</v>
      </c>
      <c r="AI636" s="98">
        <v>0</v>
      </c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>
        <v>0</v>
      </c>
      <c r="AX636" s="98">
        <v>0</v>
      </c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>
        <v>0</v>
      </c>
      <c r="BM636" s="98">
        <v>0</v>
      </c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>
        <v>0</v>
      </c>
      <c r="CB636" s="98">
        <v>0</v>
      </c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>
        <v>0</v>
      </c>
      <c r="T637" s="98">
        <v>0</v>
      </c>
      <c r="U637" s="98"/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7</v>
      </c>
      <c r="AH637" s="98">
        <v>1</v>
      </c>
      <c r="AI637" s="98">
        <v>0</v>
      </c>
      <c r="AJ637" s="98"/>
      <c r="AK637" s="46">
        <f t="shared" si="452"/>
        <v>51</v>
      </c>
      <c r="AL637" s="54">
        <v>58.5</v>
      </c>
      <c r="AM637" s="114">
        <f t="shared" si="447"/>
        <v>152.5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1</v>
      </c>
      <c r="AW637" s="98">
        <v>1</v>
      </c>
      <c r="AX637" s="98">
        <v>0</v>
      </c>
      <c r="AY637" s="98"/>
      <c r="AZ637" s="46">
        <f t="shared" si="453"/>
        <v>4</v>
      </c>
      <c r="BA637" s="54">
        <v>1.99</v>
      </c>
      <c r="BB637" s="114">
        <f t="shared" si="448"/>
        <v>9.99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>
        <v>0</v>
      </c>
      <c r="BM637" s="98">
        <v>0</v>
      </c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>
        <v>0</v>
      </c>
      <c r="CB637" s="98">
        <v>0</v>
      </c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8</v>
      </c>
      <c r="CP637" s="91">
        <f t="shared" si="465"/>
        <v>2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56</v>
      </c>
      <c r="CU637" s="53">
        <f t="shared" si="469"/>
        <v>0.92577285501735818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>
        <v>0</v>
      </c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3</v>
      </c>
      <c r="AG638" s="98">
        <v>5</v>
      </c>
      <c r="AH638" s="98">
        <v>0</v>
      </c>
      <c r="AI638" s="98">
        <v>1</v>
      </c>
      <c r="AJ638" s="98"/>
      <c r="AK638" s="46">
        <f t="shared" si="452"/>
        <v>28</v>
      </c>
      <c r="AL638" s="54">
        <v>29.25</v>
      </c>
      <c r="AM638" s="114">
        <f t="shared" si="447"/>
        <v>78.25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>
        <v>0</v>
      </c>
      <c r="AX638" s="98">
        <v>0</v>
      </c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>
        <v>0</v>
      </c>
      <c r="BM638" s="98">
        <v>0</v>
      </c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>
        <v>0</v>
      </c>
      <c r="CB638" s="98">
        <v>0</v>
      </c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3</v>
      </c>
      <c r="CO638" s="91">
        <f t="shared" si="464"/>
        <v>5</v>
      </c>
      <c r="CP638" s="91">
        <f t="shared" si="465"/>
        <v>0</v>
      </c>
      <c r="CQ638" s="91">
        <f t="shared" si="466"/>
        <v>1</v>
      </c>
      <c r="CR638" s="91">
        <f t="shared" si="467"/>
        <v>0</v>
      </c>
      <c r="CS638" s="52">
        <f t="shared" si="470"/>
        <v>31.2</v>
      </c>
      <c r="CT638" s="52">
        <f t="shared" si="468"/>
        <v>29</v>
      </c>
      <c r="CU638" s="53">
        <f t="shared" si="469"/>
        <v>0.92948717948717952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>
        <v>0</v>
      </c>
      <c r="T639" s="98">
        <v>0</v>
      </c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>
        <v>0</v>
      </c>
      <c r="AI639" s="98">
        <v>0</v>
      </c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>
        <v>0</v>
      </c>
      <c r="AX639" s="98">
        <v>0</v>
      </c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>
        <v>0</v>
      </c>
      <c r="BM639" s="98">
        <v>0</v>
      </c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>
        <v>0</v>
      </c>
      <c r="CB639" s="98">
        <v>0</v>
      </c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>
        <v>0</v>
      </c>
      <c r="T640" s="98">
        <v>0</v>
      </c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>
        <v>0</v>
      </c>
      <c r="AI640" s="98">
        <v>0</v>
      </c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>
        <v>0</v>
      </c>
      <c r="AX640" s="98">
        <v>0</v>
      </c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>
        <v>0</v>
      </c>
      <c r="BM640" s="98">
        <v>0</v>
      </c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>
        <v>0</v>
      </c>
      <c r="CB640" s="98">
        <v>0</v>
      </c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>
        <v>0</v>
      </c>
      <c r="AI641" s="98">
        <v>0</v>
      </c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>
        <v>0</v>
      </c>
      <c r="AX641" s="98">
        <v>0</v>
      </c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>
        <v>0</v>
      </c>
      <c r="BM641" s="98">
        <v>0</v>
      </c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>
        <v>0</v>
      </c>
      <c r="CB641" s="98">
        <v>0</v>
      </c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>
        <v>0</v>
      </c>
      <c r="T642" s="98">
        <v>0</v>
      </c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>
        <v>0</v>
      </c>
      <c r="AI642" s="98">
        <v>0</v>
      </c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>
        <v>0</v>
      </c>
      <c r="AX642" s="98">
        <v>0</v>
      </c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>
        <v>0</v>
      </c>
      <c r="BM642" s="98">
        <v>0</v>
      </c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>
        <v>0</v>
      </c>
      <c r="CB642" s="98">
        <v>0</v>
      </c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>
        <v>0</v>
      </c>
      <c r="T643" s="98">
        <v>0</v>
      </c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>
        <v>0</v>
      </c>
      <c r="AI643" s="98">
        <v>0</v>
      </c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>
        <v>0</v>
      </c>
      <c r="AX643" s="98">
        <v>0</v>
      </c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>
        <v>0</v>
      </c>
      <c r="BM643" s="98">
        <v>0</v>
      </c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>
        <v>0</v>
      </c>
      <c r="CB643" s="98">
        <v>0</v>
      </c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>
        <v>0</v>
      </c>
      <c r="T644" s="98">
        <v>0</v>
      </c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>
        <v>0</v>
      </c>
      <c r="AI644" s="98">
        <v>0</v>
      </c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>
        <v>0</v>
      </c>
      <c r="AX644" s="98">
        <v>0</v>
      </c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>
        <v>0</v>
      </c>
      <c r="BM644" s="98">
        <v>0</v>
      </c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>
        <v>0</v>
      </c>
      <c r="CB644" s="98">
        <v>0</v>
      </c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>
        <v>0</v>
      </c>
      <c r="T645" s="98">
        <v>0</v>
      </c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>
        <v>0</v>
      </c>
      <c r="AI645" s="98">
        <v>0</v>
      </c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>
        <v>0</v>
      </c>
      <c r="AX645" s="98">
        <v>0</v>
      </c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>
        <v>0</v>
      </c>
      <c r="BM645" s="98">
        <v>0</v>
      </c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>
        <v>0</v>
      </c>
      <c r="CB645" s="98">
        <v>0</v>
      </c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>
        <v>0</v>
      </c>
      <c r="T646" s="98">
        <v>0</v>
      </c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>
        <v>0</v>
      </c>
      <c r="AI646" s="98">
        <v>0</v>
      </c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>
        <v>0</v>
      </c>
      <c r="AX646" s="98">
        <v>0</v>
      </c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>
        <v>0</v>
      </c>
      <c r="BM646" s="98">
        <v>0</v>
      </c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>
        <v>0</v>
      </c>
      <c r="CB646" s="98">
        <v>0</v>
      </c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>
        <v>0</v>
      </c>
      <c r="T647" s="98">
        <v>0</v>
      </c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>
        <v>0</v>
      </c>
      <c r="AI647" s="98">
        <v>0</v>
      </c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>
        <v>0</v>
      </c>
      <c r="AX647" s="98">
        <v>0</v>
      </c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>
        <v>0</v>
      </c>
      <c r="BM647" s="98">
        <v>0</v>
      </c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>
        <v>0</v>
      </c>
      <c r="CB647" s="98">
        <v>0</v>
      </c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>
        <v>0</v>
      </c>
      <c r="T648" s="98">
        <v>0</v>
      </c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>
        <v>0</v>
      </c>
      <c r="AI648" s="98">
        <v>0</v>
      </c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>
        <v>0</v>
      </c>
      <c r="AX648" s="98">
        <v>0</v>
      </c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>
        <v>0</v>
      </c>
      <c r="BM648" s="98">
        <v>0</v>
      </c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>
        <v>0</v>
      </c>
      <c r="CB648" s="98">
        <v>0</v>
      </c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>
        <v>0</v>
      </c>
      <c r="T649" s="98">
        <v>0</v>
      </c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>
        <v>0</v>
      </c>
      <c r="AI649" s="98">
        <v>0</v>
      </c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>
        <v>0</v>
      </c>
      <c r="AX649" s="98">
        <v>0</v>
      </c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>
        <v>0</v>
      </c>
      <c r="BM649" s="98">
        <v>0</v>
      </c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>
        <v>0</v>
      </c>
      <c r="CB649" s="98">
        <v>0</v>
      </c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>
        <v>0</v>
      </c>
      <c r="T650" s="98">
        <v>0</v>
      </c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>
        <v>0</v>
      </c>
      <c r="AI650" s="98">
        <v>0</v>
      </c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>
        <v>0</v>
      </c>
      <c r="AX650" s="98">
        <v>0</v>
      </c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>
        <v>0</v>
      </c>
      <c r="BM650" s="98">
        <v>0</v>
      </c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>
        <v>0</v>
      </c>
      <c r="CB650" s="98">
        <v>0</v>
      </c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>
        <v>0</v>
      </c>
      <c r="T651" s="98">
        <v>0</v>
      </c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>
        <v>0</v>
      </c>
      <c r="AI651" s="98">
        <v>0</v>
      </c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>
        <v>0</v>
      </c>
      <c r="AX651" s="98">
        <v>0</v>
      </c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>
        <v>0</v>
      </c>
      <c r="BM651" s="98">
        <v>0</v>
      </c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>
        <v>0</v>
      </c>
      <c r="CB651" s="98">
        <v>0</v>
      </c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>
        <v>0</v>
      </c>
      <c r="T652" s="98">
        <v>0</v>
      </c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>
        <v>0</v>
      </c>
      <c r="AI652" s="98">
        <v>0</v>
      </c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>
        <v>0</v>
      </c>
      <c r="AX652" s="98">
        <v>0</v>
      </c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>
        <v>0</v>
      </c>
      <c r="BM652" s="98">
        <v>0</v>
      </c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>
        <v>0</v>
      </c>
      <c r="CB652" s="98">
        <v>0</v>
      </c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>
        <v>0</v>
      </c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>
        <v>0</v>
      </c>
      <c r="AI653" s="98">
        <v>0</v>
      </c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>
        <v>0</v>
      </c>
      <c r="AX653" s="98">
        <v>0</v>
      </c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>
        <v>0</v>
      </c>
      <c r="BM653" s="98">
        <v>0</v>
      </c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>
        <v>0</v>
      </c>
      <c r="CB653" s="98">
        <v>0</v>
      </c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>
        <v>0</v>
      </c>
      <c r="AI654" s="98">
        <v>0</v>
      </c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>
        <v>0</v>
      </c>
      <c r="AX654" s="98">
        <v>0</v>
      </c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>
        <v>0</v>
      </c>
      <c r="BM654" s="98">
        <v>0</v>
      </c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>
        <v>0</v>
      </c>
      <c r="CB654" s="98">
        <v>0</v>
      </c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0</v>
      </c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>
        <v>0</v>
      </c>
      <c r="AI655" s="98">
        <v>0</v>
      </c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>
        <v>0</v>
      </c>
      <c r="AX655" s="98">
        <v>0</v>
      </c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>
        <v>0</v>
      </c>
      <c r="BM655" s="98">
        <v>0</v>
      </c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>
        <v>0</v>
      </c>
      <c r="CB655" s="98">
        <v>0</v>
      </c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>
        <v>0</v>
      </c>
      <c r="AI656" s="98">
        <v>0</v>
      </c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>
        <v>0</v>
      </c>
      <c r="AX656" s="98">
        <v>0</v>
      </c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>
        <v>0</v>
      </c>
      <c r="BM656" s="98">
        <v>0</v>
      </c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>
        <v>0</v>
      </c>
      <c r="CB656" s="98">
        <v>0</v>
      </c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>
        <v>0</v>
      </c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>
        <v>0</v>
      </c>
      <c r="AI657" s="98">
        <v>0</v>
      </c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>
        <v>0</v>
      </c>
      <c r="AX657" s="98">
        <v>0</v>
      </c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>
        <v>0</v>
      </c>
      <c r="BM657" s="98">
        <v>0</v>
      </c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>
        <v>0</v>
      </c>
      <c r="CB657" s="98">
        <v>0</v>
      </c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>
        <v>0</v>
      </c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>
        <v>0</v>
      </c>
      <c r="AI658" s="98">
        <v>0</v>
      </c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>
        <v>0</v>
      </c>
      <c r="AX658" s="98">
        <v>0</v>
      </c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>
        <v>0</v>
      </c>
      <c r="BM658" s="98">
        <v>0</v>
      </c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>
        <v>0</v>
      </c>
      <c r="CB658" s="98">
        <v>0</v>
      </c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6</v>
      </c>
      <c r="S659" s="98">
        <v>1</v>
      </c>
      <c r="T659" s="98">
        <v>0</v>
      </c>
      <c r="U659" s="98"/>
      <c r="V659" s="46">
        <f t="shared" si="476"/>
        <v>16</v>
      </c>
      <c r="W659" s="54">
        <v>17.549999999999997</v>
      </c>
      <c r="X659" s="114">
        <f t="shared" si="471"/>
        <v>43.55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22</v>
      </c>
      <c r="AH659" s="98">
        <v>33</v>
      </c>
      <c r="AI659" s="98">
        <v>41</v>
      </c>
      <c r="AJ659" s="98"/>
      <c r="AK659" s="46">
        <f t="shared" si="477"/>
        <v>264</v>
      </c>
      <c r="AL659" s="54">
        <v>255.45</v>
      </c>
      <c r="AM659" s="114">
        <f t="shared" si="472"/>
        <v>730.45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>
        <v>0</v>
      </c>
      <c r="AX659" s="98">
        <v>0</v>
      </c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>
        <v>0</v>
      </c>
      <c r="BM659" s="98">
        <v>0</v>
      </c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>
        <v>1</v>
      </c>
      <c r="CB659" s="98">
        <v>1</v>
      </c>
      <c r="CC659" s="98"/>
      <c r="CD659" s="51">
        <f t="shared" si="480"/>
        <v>7</v>
      </c>
      <c r="CE659" s="54">
        <v>10</v>
      </c>
      <c r="CF659" s="114">
        <f t="shared" si="475"/>
        <v>21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28</v>
      </c>
      <c r="CP659" s="91">
        <f t="shared" si="490"/>
        <v>35</v>
      </c>
      <c r="CQ659" s="91">
        <f t="shared" si="491"/>
        <v>42</v>
      </c>
      <c r="CR659" s="91">
        <f t="shared" si="492"/>
        <v>0</v>
      </c>
      <c r="CS659" s="52">
        <f t="shared" si="495"/>
        <v>284.99</v>
      </c>
      <c r="CT659" s="52">
        <f t="shared" si="493"/>
        <v>288</v>
      </c>
      <c r="CU659" s="53">
        <f t="shared" si="494"/>
        <v>1.0105617740973367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>
        <v>0</v>
      </c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>
        <v>0</v>
      </c>
      <c r="AI660" s="98">
        <v>0</v>
      </c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>
        <v>0</v>
      </c>
      <c r="AX660" s="98">
        <v>0</v>
      </c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>
        <v>0</v>
      </c>
      <c r="BM660" s="98">
        <v>0</v>
      </c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>
        <v>0</v>
      </c>
      <c r="CB660" s="98">
        <v>0</v>
      </c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>
        <v>0</v>
      </c>
      <c r="AI661" s="98">
        <v>0</v>
      </c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>
        <v>0</v>
      </c>
      <c r="AX661" s="98">
        <v>0</v>
      </c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>
        <v>0</v>
      </c>
      <c r="BM661" s="98">
        <v>0</v>
      </c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>
        <v>0</v>
      </c>
      <c r="CB661" s="98">
        <v>0</v>
      </c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>
        <v>0</v>
      </c>
      <c r="T662" s="98">
        <v>0</v>
      </c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>
        <v>0</v>
      </c>
      <c r="AI662" s="98">
        <v>0</v>
      </c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>
        <v>0</v>
      </c>
      <c r="AX662" s="98">
        <v>0</v>
      </c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>
        <v>0</v>
      </c>
      <c r="BM662" s="98">
        <v>0</v>
      </c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>
        <v>0</v>
      </c>
      <c r="CB662" s="98">
        <v>0</v>
      </c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>
        <v>0</v>
      </c>
      <c r="T663" s="98">
        <v>0</v>
      </c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>
        <v>0</v>
      </c>
      <c r="AI663" s="98">
        <v>0</v>
      </c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>
        <v>0</v>
      </c>
      <c r="AX663" s="98">
        <v>0</v>
      </c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>
        <v>0</v>
      </c>
      <c r="BM663" s="98">
        <v>0</v>
      </c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>
        <v>0</v>
      </c>
      <c r="CB663" s="98">
        <v>0</v>
      </c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>
        <v>0</v>
      </c>
      <c r="T664" s="98">
        <v>0</v>
      </c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>
        <v>0</v>
      </c>
      <c r="AI664" s="98">
        <v>0</v>
      </c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>
        <v>0</v>
      </c>
      <c r="AX664" s="98">
        <v>0</v>
      </c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>
        <v>0</v>
      </c>
      <c r="BM664" s="98">
        <v>0</v>
      </c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>
        <v>0</v>
      </c>
      <c r="CB664" s="98">
        <v>0</v>
      </c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</v>
      </c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>
        <v>0</v>
      </c>
      <c r="AI665" s="98">
        <v>0</v>
      </c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>
        <v>0</v>
      </c>
      <c r="AX665" s="98">
        <v>0</v>
      </c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>
        <v>0</v>
      </c>
      <c r="BM665" s="98">
        <v>0</v>
      </c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>
        <v>0</v>
      </c>
      <c r="CB665" s="98">
        <v>0</v>
      </c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>
        <v>0</v>
      </c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>
        <v>0</v>
      </c>
      <c r="AI666" s="98">
        <v>0</v>
      </c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>
        <v>0</v>
      </c>
      <c r="AX666" s="98">
        <v>0</v>
      </c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>
        <v>0</v>
      </c>
      <c r="BM666" s="98">
        <v>0</v>
      </c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>
        <v>0</v>
      </c>
      <c r="CB666" s="98">
        <v>0</v>
      </c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0</v>
      </c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>
        <v>0</v>
      </c>
      <c r="AI667" s="98">
        <v>0</v>
      </c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>
        <v>0</v>
      </c>
      <c r="AX667" s="98">
        <v>0</v>
      </c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>
        <v>0</v>
      </c>
      <c r="BM667" s="98">
        <v>0</v>
      </c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>
        <v>0</v>
      </c>
      <c r="CB667" s="98">
        <v>0</v>
      </c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1</v>
      </c>
      <c r="S668" s="98">
        <v>0</v>
      </c>
      <c r="T668" s="98">
        <v>1</v>
      </c>
      <c r="U668" s="98"/>
      <c r="V668" s="46">
        <f t="shared" si="476"/>
        <v>7</v>
      </c>
      <c r="W668" s="54">
        <v>7.8</v>
      </c>
      <c r="X668" s="114">
        <f t="shared" si="471"/>
        <v>20.8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1</v>
      </c>
      <c r="AH668" s="98">
        <v>1</v>
      </c>
      <c r="AI668" s="98">
        <v>0</v>
      </c>
      <c r="AJ668" s="98"/>
      <c r="AK668" s="46">
        <f t="shared" si="477"/>
        <v>36</v>
      </c>
      <c r="AL668" s="54">
        <v>50.7</v>
      </c>
      <c r="AM668" s="114">
        <f t="shared" si="472"/>
        <v>113.7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1</v>
      </c>
      <c r="AW668" s="98">
        <v>0</v>
      </c>
      <c r="AX668" s="98">
        <v>0</v>
      </c>
      <c r="AY668" s="98"/>
      <c r="AZ668" s="46">
        <f t="shared" si="478"/>
        <v>2</v>
      </c>
      <c r="BA668" s="54">
        <v>0</v>
      </c>
      <c r="BB668" s="114">
        <f t="shared" si="473"/>
        <v>4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>
        <v>0</v>
      </c>
      <c r="BM668" s="98">
        <v>0</v>
      </c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>
        <v>0</v>
      </c>
      <c r="CB668" s="98">
        <v>0</v>
      </c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3</v>
      </c>
      <c r="CP668" s="91">
        <f t="shared" si="490"/>
        <v>1</v>
      </c>
      <c r="CQ668" s="91">
        <f t="shared" si="491"/>
        <v>1</v>
      </c>
      <c r="CR668" s="91">
        <f t="shared" si="492"/>
        <v>0</v>
      </c>
      <c r="CS668" s="52">
        <f t="shared" si="495"/>
        <v>58.5</v>
      </c>
      <c r="CT668" s="52">
        <f t="shared" si="493"/>
        <v>45</v>
      </c>
      <c r="CU668" s="53">
        <f t="shared" si="494"/>
        <v>0.76923076923076927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>
        <v>0</v>
      </c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>
        <v>0</v>
      </c>
      <c r="AI669" s="98">
        <v>0</v>
      </c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>
        <v>0</v>
      </c>
      <c r="AX669" s="98">
        <v>0</v>
      </c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>
        <v>0</v>
      </c>
      <c r="BM669" s="98">
        <v>0</v>
      </c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>
        <v>0</v>
      </c>
      <c r="CB669" s="98">
        <v>0</v>
      </c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>
        <v>0</v>
      </c>
      <c r="T670" s="98">
        <v>0</v>
      </c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2</v>
      </c>
      <c r="AH670" s="98">
        <v>0</v>
      </c>
      <c r="AI670" s="98">
        <v>0</v>
      </c>
      <c r="AJ670" s="98"/>
      <c r="AK670" s="46">
        <f t="shared" si="477"/>
        <v>15</v>
      </c>
      <c r="AL670" s="54">
        <v>19.5</v>
      </c>
      <c r="AM670" s="114">
        <f t="shared" si="472"/>
        <v>48.5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>
        <v>0</v>
      </c>
      <c r="AX670" s="98">
        <v>0</v>
      </c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>
        <v>0</v>
      </c>
      <c r="BM670" s="98">
        <v>0</v>
      </c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>
        <v>0</v>
      </c>
      <c r="CB670" s="98">
        <v>0</v>
      </c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2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22</v>
      </c>
      <c r="CU670" s="53">
        <f t="shared" si="494"/>
        <v>0.66365007541478127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2</v>
      </c>
      <c r="Q671" s="98">
        <v>10</v>
      </c>
      <c r="R671" s="98">
        <v>2</v>
      </c>
      <c r="S671" s="98">
        <v>1</v>
      </c>
      <c r="T671" s="98">
        <v>0</v>
      </c>
      <c r="U671" s="98"/>
      <c r="V671" s="46">
        <f t="shared" si="476"/>
        <v>62</v>
      </c>
      <c r="W671" s="54">
        <v>81.900000000000006</v>
      </c>
      <c r="X671" s="114">
        <f t="shared" si="471"/>
        <v>190.9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2</v>
      </c>
      <c r="AF671" s="98">
        <v>2</v>
      </c>
      <c r="AG671" s="98">
        <v>1</v>
      </c>
      <c r="AH671" s="98">
        <v>2</v>
      </c>
      <c r="AI671" s="98">
        <v>0</v>
      </c>
      <c r="AJ671" s="98"/>
      <c r="AK671" s="46">
        <f t="shared" si="477"/>
        <v>39</v>
      </c>
      <c r="AL671" s="54">
        <v>54.599999999999994</v>
      </c>
      <c r="AM671" s="114">
        <f t="shared" si="472"/>
        <v>119.6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1</v>
      </c>
      <c r="AU671" s="98">
        <v>3</v>
      </c>
      <c r="AV671" s="98">
        <v>0</v>
      </c>
      <c r="AW671" s="98">
        <v>0</v>
      </c>
      <c r="AX671" s="98">
        <v>0</v>
      </c>
      <c r="AY671" s="98"/>
      <c r="AZ671" s="46">
        <f t="shared" si="478"/>
        <v>6</v>
      </c>
      <c r="BA671" s="54">
        <v>3.98</v>
      </c>
      <c r="BB671" s="114">
        <f t="shared" si="473"/>
        <v>15.98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>
        <v>0</v>
      </c>
      <c r="BM671" s="98">
        <v>0</v>
      </c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>
        <v>0</v>
      </c>
      <c r="CB671" s="98">
        <v>0</v>
      </c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5</v>
      </c>
      <c r="CN671" s="91">
        <f t="shared" si="488"/>
        <v>15</v>
      </c>
      <c r="CO671" s="91">
        <f t="shared" si="489"/>
        <v>3</v>
      </c>
      <c r="CP671" s="91">
        <f t="shared" si="490"/>
        <v>3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265</v>
      </c>
      <c r="CU671" s="53">
        <f t="shared" si="494"/>
        <v>0.58052926743778477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11</v>
      </c>
      <c r="S672" s="98">
        <v>0</v>
      </c>
      <c r="T672" s="98">
        <v>0</v>
      </c>
      <c r="U672" s="98"/>
      <c r="V672" s="46">
        <f t="shared" si="476"/>
        <v>26</v>
      </c>
      <c r="W672" s="54">
        <v>29.25</v>
      </c>
      <c r="X672" s="114">
        <f t="shared" si="471"/>
        <v>81.25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3</v>
      </c>
      <c r="AG672" s="98">
        <v>4</v>
      </c>
      <c r="AH672" s="98">
        <v>1</v>
      </c>
      <c r="AI672" s="98">
        <v>0</v>
      </c>
      <c r="AJ672" s="98"/>
      <c r="AK672" s="46">
        <f t="shared" si="477"/>
        <v>12</v>
      </c>
      <c r="AL672" s="54">
        <v>5.85</v>
      </c>
      <c r="AM672" s="114">
        <f t="shared" si="472"/>
        <v>28.85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2</v>
      </c>
      <c r="AV672" s="98">
        <v>0</v>
      </c>
      <c r="AW672" s="98">
        <v>1</v>
      </c>
      <c r="AX672" s="98">
        <v>0</v>
      </c>
      <c r="AY672" s="98"/>
      <c r="AZ672" s="46">
        <f t="shared" si="478"/>
        <v>6</v>
      </c>
      <c r="BA672" s="54">
        <v>5.97</v>
      </c>
      <c r="BB672" s="114">
        <f t="shared" si="473"/>
        <v>17.97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>
        <v>0</v>
      </c>
      <c r="BM672" s="98">
        <v>0</v>
      </c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>
        <v>0</v>
      </c>
      <c r="CB672" s="98">
        <v>0</v>
      </c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5</v>
      </c>
      <c r="CO672" s="91">
        <f t="shared" si="489"/>
        <v>15</v>
      </c>
      <c r="CP672" s="91">
        <f t="shared" si="490"/>
        <v>2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44</v>
      </c>
      <c r="CU672" s="53">
        <f t="shared" si="494"/>
        <v>1.0713416118821524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7</v>
      </c>
      <c r="Q673" s="98">
        <v>3</v>
      </c>
      <c r="R673" s="98">
        <v>5</v>
      </c>
      <c r="S673" s="98">
        <v>0</v>
      </c>
      <c r="T673" s="98">
        <v>0</v>
      </c>
      <c r="U673" s="98"/>
      <c r="V673" s="46">
        <f t="shared" si="476"/>
        <v>115</v>
      </c>
      <c r="W673" s="54">
        <v>195</v>
      </c>
      <c r="X673" s="114">
        <f t="shared" si="471"/>
        <v>407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13</v>
      </c>
      <c r="AF673" s="98">
        <v>5</v>
      </c>
      <c r="AG673" s="98">
        <v>32</v>
      </c>
      <c r="AH673" s="98">
        <v>0</v>
      </c>
      <c r="AI673" s="98">
        <v>0</v>
      </c>
      <c r="AJ673" s="98"/>
      <c r="AK673" s="46">
        <f t="shared" si="477"/>
        <v>72</v>
      </c>
      <c r="AL673" s="54">
        <v>35.099999999999994</v>
      </c>
      <c r="AM673" s="114">
        <f t="shared" si="472"/>
        <v>177.1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1</v>
      </c>
      <c r="AV673" s="98">
        <v>0</v>
      </c>
      <c r="AW673" s="98">
        <v>0</v>
      </c>
      <c r="AX673" s="98">
        <v>0</v>
      </c>
      <c r="AY673" s="98"/>
      <c r="AZ673" s="46">
        <f t="shared" si="478"/>
        <v>1</v>
      </c>
      <c r="BA673" s="54">
        <v>0</v>
      </c>
      <c r="BB673" s="114">
        <f t="shared" si="473"/>
        <v>2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>
        <v>0</v>
      </c>
      <c r="BM673" s="98">
        <v>0</v>
      </c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>
        <v>0</v>
      </c>
      <c r="CB673" s="98">
        <v>0</v>
      </c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20</v>
      </c>
      <c r="CN673" s="91">
        <f t="shared" si="488"/>
        <v>9</v>
      </c>
      <c r="CO673" s="91">
        <f t="shared" si="489"/>
        <v>37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274</v>
      </c>
      <c r="CU673" s="53">
        <f t="shared" si="494"/>
        <v>0.68142253170853018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>
        <v>0</v>
      </c>
      <c r="AI674" s="98">
        <v>0</v>
      </c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>
        <v>0</v>
      </c>
      <c r="AX674" s="98">
        <v>0</v>
      </c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>
        <v>0</v>
      </c>
      <c r="BM674" s="98">
        <v>0</v>
      </c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>
        <v>0</v>
      </c>
      <c r="CB674" s="98">
        <v>0</v>
      </c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>
        <v>0</v>
      </c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>
        <v>0</v>
      </c>
      <c r="AI675" s="98">
        <v>0</v>
      </c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>
        <v>0</v>
      </c>
      <c r="AX675" s="98">
        <v>0</v>
      </c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>
        <v>0</v>
      </c>
      <c r="BM675" s="98">
        <v>0</v>
      </c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>
        <v>0</v>
      </c>
      <c r="CB675" s="98">
        <v>0</v>
      </c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>
        <v>0</v>
      </c>
      <c r="AI676" s="98">
        <v>0</v>
      </c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>
        <v>0</v>
      </c>
      <c r="AX676" s="98">
        <v>0</v>
      </c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>
        <v>0</v>
      </c>
      <c r="BM676" s="98">
        <v>0</v>
      </c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>
        <v>0</v>
      </c>
      <c r="CB676" s="98">
        <v>0</v>
      </c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>
        <v>0</v>
      </c>
      <c r="AI677" s="98">
        <v>0</v>
      </c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>
        <v>0</v>
      </c>
      <c r="AX677" s="98">
        <v>0</v>
      </c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>
        <v>0</v>
      </c>
      <c r="BM677" s="98">
        <v>0</v>
      </c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>
        <v>0</v>
      </c>
      <c r="CB677" s="98">
        <v>0</v>
      </c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>
        <v>0</v>
      </c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>
        <v>0</v>
      </c>
      <c r="AI678" s="98">
        <v>0</v>
      </c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>
        <v>0</v>
      </c>
      <c r="AX678" s="98">
        <v>0</v>
      </c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>
        <v>0</v>
      </c>
      <c r="BM678" s="98">
        <v>0</v>
      </c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>
        <v>0</v>
      </c>
      <c r="CB678" s="98">
        <v>0</v>
      </c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>
        <v>0</v>
      </c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>
        <v>0</v>
      </c>
      <c r="AI679" s="98">
        <v>0</v>
      </c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>
        <v>0</v>
      </c>
      <c r="AX679" s="98">
        <v>0</v>
      </c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>
        <v>0</v>
      </c>
      <c r="BM679" s="98">
        <v>0</v>
      </c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>
        <v>0</v>
      </c>
      <c r="CB679" s="98">
        <v>0</v>
      </c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>
        <v>0</v>
      </c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>
        <v>0</v>
      </c>
      <c r="AI680" s="98">
        <v>0</v>
      </c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>
        <v>0</v>
      </c>
      <c r="AX680" s="98">
        <v>0</v>
      </c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>
        <v>0</v>
      </c>
      <c r="BM680" s="98">
        <v>0</v>
      </c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>
        <v>0</v>
      </c>
      <c r="CB680" s="98">
        <v>0</v>
      </c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>
        <v>0</v>
      </c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>
        <v>0</v>
      </c>
      <c r="AI681" s="98">
        <v>0</v>
      </c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>
        <v>0</v>
      </c>
      <c r="AX681" s="98">
        <v>0</v>
      </c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>
        <v>0</v>
      </c>
      <c r="BM681" s="98">
        <v>0</v>
      </c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>
        <v>0</v>
      </c>
      <c r="CB681" s="98">
        <v>0</v>
      </c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>
        <v>0</v>
      </c>
      <c r="AI682" s="98">
        <v>0</v>
      </c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>
        <v>0</v>
      </c>
      <c r="AX682" s="98">
        <v>0</v>
      </c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>
        <v>0</v>
      </c>
      <c r="BM682" s="98">
        <v>0</v>
      </c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>
        <v>0</v>
      </c>
      <c r="CB682" s="98">
        <v>0</v>
      </c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>
        <v>0</v>
      </c>
      <c r="AI683" s="98">
        <v>0</v>
      </c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>
        <v>0</v>
      </c>
      <c r="AX683" s="98">
        <v>0</v>
      </c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>
        <v>0</v>
      </c>
      <c r="BM683" s="98">
        <v>0</v>
      </c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>
        <v>0</v>
      </c>
      <c r="CB683" s="98">
        <v>0</v>
      </c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0</v>
      </c>
      <c r="T684" s="98">
        <v>0</v>
      </c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>
        <v>0</v>
      </c>
      <c r="AI684" s="98">
        <v>0</v>
      </c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>
        <v>0</v>
      </c>
      <c r="AX684" s="98">
        <v>0</v>
      </c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>
        <v>0</v>
      </c>
      <c r="BM684" s="98">
        <v>0</v>
      </c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>
        <v>0</v>
      </c>
      <c r="CB684" s="98">
        <v>0</v>
      </c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>
        <v>0</v>
      </c>
      <c r="T685" s="98">
        <v>0</v>
      </c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>
        <v>0</v>
      </c>
      <c r="AI685" s="98">
        <v>0</v>
      </c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>
        <v>0</v>
      </c>
      <c r="AX685" s="98">
        <v>0</v>
      </c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>
        <v>0</v>
      </c>
      <c r="BM685" s="98">
        <v>0</v>
      </c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>
        <v>0</v>
      </c>
      <c r="CB685" s="98">
        <v>0</v>
      </c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>
        <v>0</v>
      </c>
      <c r="T686" s="98">
        <v>0</v>
      </c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>
        <v>0</v>
      </c>
      <c r="AI686" s="98">
        <v>0</v>
      </c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>
        <v>0</v>
      </c>
      <c r="AX686" s="98">
        <v>0</v>
      </c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>
        <v>0</v>
      </c>
      <c r="BM686" s="98">
        <v>0</v>
      </c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>
        <v>0</v>
      </c>
      <c r="CB686" s="98">
        <v>0</v>
      </c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0</v>
      </c>
      <c r="T687" s="98">
        <v>0</v>
      </c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>
        <v>0</v>
      </c>
      <c r="AI687" s="98">
        <v>0</v>
      </c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>
        <v>0</v>
      </c>
      <c r="AX687" s="98">
        <v>0</v>
      </c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>
        <v>0</v>
      </c>
      <c r="BM687" s="98">
        <v>0</v>
      </c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>
        <v>0</v>
      </c>
      <c r="CB687" s="98">
        <v>0</v>
      </c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0</v>
      </c>
      <c r="T688" s="98">
        <v>0</v>
      </c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>
        <v>0</v>
      </c>
      <c r="AI688" s="98">
        <v>0</v>
      </c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>
        <v>0</v>
      </c>
      <c r="AX688" s="98">
        <v>0</v>
      </c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>
        <v>0</v>
      </c>
      <c r="BM688" s="98">
        <v>0</v>
      </c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>
        <v>0</v>
      </c>
      <c r="CB688" s="98">
        <v>0</v>
      </c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>
        <v>0</v>
      </c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>
        <v>0</v>
      </c>
      <c r="AI689" s="98">
        <v>0</v>
      </c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>
        <v>0</v>
      </c>
      <c r="AX689" s="98">
        <v>0</v>
      </c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>
        <v>0</v>
      </c>
      <c r="BM689" s="98">
        <v>0</v>
      </c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>
        <v>0</v>
      </c>
      <c r="CB689" s="98">
        <v>0</v>
      </c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>
        <v>0</v>
      </c>
      <c r="T690" s="98">
        <v>0</v>
      </c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>
        <v>0</v>
      </c>
      <c r="AI690" s="98">
        <v>0</v>
      </c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>
        <v>0</v>
      </c>
      <c r="AX690" s="98">
        <v>0</v>
      </c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>
        <v>0</v>
      </c>
      <c r="BM690" s="98">
        <v>0</v>
      </c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>
        <v>0</v>
      </c>
      <c r="CB690" s="98">
        <v>0</v>
      </c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>
        <v>0</v>
      </c>
      <c r="T691" s="98">
        <v>0</v>
      </c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>
        <v>0</v>
      </c>
      <c r="AI691" s="98">
        <v>0</v>
      </c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>
        <v>0</v>
      </c>
      <c r="AX691" s="98">
        <v>0</v>
      </c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>
        <v>0</v>
      </c>
      <c r="BM691" s="98">
        <v>0</v>
      </c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>
        <v>0</v>
      </c>
      <c r="CB691" s="98">
        <v>0</v>
      </c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0</v>
      </c>
      <c r="T692" s="98">
        <v>0</v>
      </c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>
        <v>0</v>
      </c>
      <c r="AI692" s="98">
        <v>0</v>
      </c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>
        <v>0</v>
      </c>
      <c r="AX692" s="98">
        <v>0</v>
      </c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>
        <v>0</v>
      </c>
      <c r="BM692" s="98">
        <v>0</v>
      </c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>
        <v>0</v>
      </c>
      <c r="CB692" s="98">
        <v>0</v>
      </c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5</v>
      </c>
      <c r="AG693" s="98">
        <v>0</v>
      </c>
      <c r="AH693" s="98">
        <v>3</v>
      </c>
      <c r="AI693" s="98">
        <v>9</v>
      </c>
      <c r="AJ693" s="98"/>
      <c r="AK693" s="46">
        <f t="shared" si="477"/>
        <v>45</v>
      </c>
      <c r="AL693" s="54">
        <v>44.849999999999994</v>
      </c>
      <c r="AM693" s="114">
        <f t="shared" si="472"/>
        <v>131.85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>
        <v>0</v>
      </c>
      <c r="AX693" s="98">
        <v>0</v>
      </c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>
        <v>0</v>
      </c>
      <c r="BM693" s="98">
        <v>0</v>
      </c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>
        <v>0</v>
      </c>
      <c r="CB693" s="98">
        <v>0</v>
      </c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5</v>
      </c>
      <c r="CO693" s="91">
        <f t="shared" si="489"/>
        <v>0</v>
      </c>
      <c r="CP693" s="91">
        <f t="shared" si="490"/>
        <v>3</v>
      </c>
      <c r="CQ693" s="91">
        <f t="shared" si="491"/>
        <v>9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54</v>
      </c>
      <c r="CU693" s="53">
        <f t="shared" si="494"/>
        <v>0.86538461538461553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>
        <v>0</v>
      </c>
      <c r="T694" s="98">
        <v>0</v>
      </c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>
        <v>0</v>
      </c>
      <c r="AI694" s="98">
        <v>0</v>
      </c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>
        <v>0</v>
      </c>
      <c r="AX694" s="98">
        <v>0</v>
      </c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>
        <v>0</v>
      </c>
      <c r="BM694" s="98">
        <v>0</v>
      </c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>
        <v>0</v>
      </c>
      <c r="CB694" s="98">
        <v>0</v>
      </c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>
        <v>0</v>
      </c>
      <c r="T695" s="98">
        <v>0</v>
      </c>
      <c r="U695" s="98"/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>
        <v>0</v>
      </c>
      <c r="AI695" s="98">
        <v>0</v>
      </c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>
        <v>0</v>
      </c>
      <c r="AX695" s="98">
        <v>0</v>
      </c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>
        <v>0</v>
      </c>
      <c r="BM695" s="98">
        <v>0</v>
      </c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>
        <v>0</v>
      </c>
      <c r="CB695" s="98">
        <v>0</v>
      </c>
      <c r="CC695" s="98"/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2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>
        <v>0</v>
      </c>
      <c r="T696" s="98">
        <v>0</v>
      </c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>
        <v>0</v>
      </c>
      <c r="AH696" s="98">
        <v>0</v>
      </c>
      <c r="AI696" s="98">
        <v>0</v>
      </c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>
        <v>0</v>
      </c>
      <c r="AX696" s="98">
        <v>0</v>
      </c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>
        <v>0</v>
      </c>
      <c r="BM696" s="98">
        <v>0</v>
      </c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>
        <v>0</v>
      </c>
      <c r="CB696" s="98">
        <v>0</v>
      </c>
      <c r="CC696" s="98"/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67</v>
      </c>
      <c r="CU696" s="53">
        <f t="shared" si="494"/>
        <v>1.3188976377952757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0</v>
      </c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>
        <v>0</v>
      </c>
      <c r="AI697" s="98">
        <v>0</v>
      </c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>
        <v>0</v>
      </c>
      <c r="AX697" s="98">
        <v>0</v>
      </c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>
        <v>0</v>
      </c>
      <c r="BM697" s="98">
        <v>0</v>
      </c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>
        <v>0</v>
      </c>
      <c r="CB697" s="98">
        <v>0</v>
      </c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>
        <v>0</v>
      </c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>
        <v>0</v>
      </c>
      <c r="AI698" s="98">
        <v>0</v>
      </c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>
        <v>0</v>
      </c>
      <c r="AX698" s="98">
        <v>0</v>
      </c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>
        <v>0</v>
      </c>
      <c r="BM698" s="98">
        <v>0</v>
      </c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>
        <v>0</v>
      </c>
      <c r="CB698" s="98">
        <v>0</v>
      </c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0</v>
      </c>
      <c r="T699" s="98">
        <v>0</v>
      </c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>
        <v>0</v>
      </c>
      <c r="AI699" s="98">
        <v>0</v>
      </c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>
        <v>0</v>
      </c>
      <c r="AX699" s="98">
        <v>0</v>
      </c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>
        <v>0</v>
      </c>
      <c r="BM699" s="98">
        <v>0</v>
      </c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>
        <v>0</v>
      </c>
      <c r="CB699" s="98">
        <v>0</v>
      </c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>
        <v>0</v>
      </c>
      <c r="AI700" s="98">
        <v>0</v>
      </c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>
        <v>0</v>
      </c>
      <c r="AX700" s="98">
        <v>0</v>
      </c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>
        <v>0</v>
      </c>
      <c r="BM700" s="98">
        <v>0</v>
      </c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>
        <v>0</v>
      </c>
      <c r="CB700" s="98">
        <v>0</v>
      </c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>
        <v>0</v>
      </c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>
        <v>0</v>
      </c>
      <c r="AI701" s="98">
        <v>0</v>
      </c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>
        <v>0</v>
      </c>
      <c r="AX701" s="98">
        <v>0</v>
      </c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>
        <v>0</v>
      </c>
      <c r="BM701" s="98">
        <v>0</v>
      </c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>
        <v>0</v>
      </c>
      <c r="CB701" s="98">
        <v>0</v>
      </c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5</v>
      </c>
      <c r="S702" s="98">
        <v>12</v>
      </c>
      <c r="T702" s="98">
        <v>0</v>
      </c>
      <c r="U702" s="98"/>
      <c r="V702" s="46">
        <f t="shared" si="476"/>
        <v>61</v>
      </c>
      <c r="W702" s="54">
        <v>85.8</v>
      </c>
      <c r="X702" s="114">
        <f t="shared" si="471"/>
        <v>207.8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48</v>
      </c>
      <c r="AH702" s="98">
        <v>2</v>
      </c>
      <c r="AI702" s="98">
        <v>0</v>
      </c>
      <c r="AJ702" s="98"/>
      <c r="AK702" s="46">
        <f t="shared" si="477"/>
        <v>58</v>
      </c>
      <c r="AL702" s="54">
        <v>15.6</v>
      </c>
      <c r="AM702" s="114">
        <f t="shared" si="472"/>
        <v>131.6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>
        <v>1</v>
      </c>
      <c r="AX702" s="98">
        <v>0</v>
      </c>
      <c r="AY702" s="98"/>
      <c r="AZ702" s="46">
        <f t="shared" si="478"/>
        <v>1</v>
      </c>
      <c r="BA702" s="54">
        <v>0</v>
      </c>
      <c r="BB702" s="114">
        <f t="shared" si="473"/>
        <v>2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>
        <v>0</v>
      </c>
      <c r="BM702" s="98">
        <v>0</v>
      </c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8</v>
      </c>
      <c r="CA702" s="98">
        <v>1</v>
      </c>
      <c r="CB702" s="98">
        <v>0</v>
      </c>
      <c r="CC702" s="98"/>
      <c r="CD702" s="51">
        <f t="shared" si="480"/>
        <v>9</v>
      </c>
      <c r="CE702" s="54">
        <v>0</v>
      </c>
      <c r="CF702" s="114">
        <f t="shared" si="475"/>
        <v>18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61</v>
      </c>
      <c r="CP702" s="91">
        <f t="shared" si="490"/>
        <v>16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129</v>
      </c>
      <c r="CU702" s="53">
        <f t="shared" si="494"/>
        <v>1.2721893491124261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>
        <v>0</v>
      </c>
      <c r="T703" s="98">
        <v>0</v>
      </c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>
        <v>0</v>
      </c>
      <c r="AI703" s="98">
        <v>0</v>
      </c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>
        <v>0</v>
      </c>
      <c r="AX703" s="98">
        <v>0</v>
      </c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>
        <v>0</v>
      </c>
      <c r="BM703" s="98">
        <v>0</v>
      </c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>
        <v>0</v>
      </c>
      <c r="CB703" s="98">
        <v>0</v>
      </c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>
        <v>0</v>
      </c>
      <c r="T704" s="98">
        <v>0</v>
      </c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>
        <v>0</v>
      </c>
      <c r="AI704" s="98">
        <v>0</v>
      </c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>
        <v>0</v>
      </c>
      <c r="AX704" s="98">
        <v>0</v>
      </c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>
        <v>0</v>
      </c>
      <c r="BM704" s="98">
        <v>0</v>
      </c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>
        <v>0</v>
      </c>
      <c r="CB704" s="98">
        <v>0</v>
      </c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>
        <v>0</v>
      </c>
      <c r="T705" s="98">
        <v>0</v>
      </c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>
        <v>0</v>
      </c>
      <c r="AI705" s="98">
        <v>0</v>
      </c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>
        <v>0</v>
      </c>
      <c r="AX705" s="98">
        <v>0</v>
      </c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>
        <v>0</v>
      </c>
      <c r="BM705" s="98">
        <v>0</v>
      </c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>
        <v>0</v>
      </c>
      <c r="CB705" s="98">
        <v>0</v>
      </c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>
        <v>0</v>
      </c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>
        <v>0</v>
      </c>
      <c r="AI706" s="98">
        <v>0</v>
      </c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>
        <v>0</v>
      </c>
      <c r="AX706" s="98">
        <v>0</v>
      </c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>
        <v>0</v>
      </c>
      <c r="BM706" s="98">
        <v>0</v>
      </c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>
        <v>0</v>
      </c>
      <c r="CB706" s="98">
        <v>0</v>
      </c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>
        <v>0</v>
      </c>
      <c r="AI707" s="98">
        <v>0</v>
      </c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>
        <v>0</v>
      </c>
      <c r="AX707" s="98">
        <v>0</v>
      </c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>
        <v>0</v>
      </c>
      <c r="BM707" s="98">
        <v>0</v>
      </c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>
        <v>0</v>
      </c>
      <c r="CB707" s="98">
        <v>0</v>
      </c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>
        <v>0</v>
      </c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>
        <v>0</v>
      </c>
      <c r="AI708" s="98">
        <v>0</v>
      </c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>
        <v>0</v>
      </c>
      <c r="AX708" s="98">
        <v>0</v>
      </c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>
        <v>0</v>
      </c>
      <c r="BM708" s="98">
        <v>0</v>
      </c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>
        <v>0</v>
      </c>
      <c r="CB708" s="98">
        <v>0</v>
      </c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>
        <v>0</v>
      </c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>
        <v>0</v>
      </c>
      <c r="AI709" s="98">
        <v>0</v>
      </c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>
        <v>0</v>
      </c>
      <c r="AX709" s="98">
        <v>0</v>
      </c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>
        <v>0</v>
      </c>
      <c r="BM709" s="98">
        <v>0</v>
      </c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>
        <v>0</v>
      </c>
      <c r="CB709" s="98">
        <v>0</v>
      </c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1</v>
      </c>
      <c r="R710" s="98">
        <v>1</v>
      </c>
      <c r="S710" s="98">
        <v>2</v>
      </c>
      <c r="T710" s="98">
        <v>0</v>
      </c>
      <c r="U710" s="98"/>
      <c r="V710" s="46">
        <f t="shared" si="501"/>
        <v>7</v>
      </c>
      <c r="W710" s="54">
        <v>5.85</v>
      </c>
      <c r="X710" s="114">
        <f t="shared" si="496"/>
        <v>19.850000000000001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>
        <v>24</v>
      </c>
      <c r="AI710" s="98">
        <v>0</v>
      </c>
      <c r="AJ710" s="98"/>
      <c r="AK710" s="46">
        <f t="shared" si="502"/>
        <v>38</v>
      </c>
      <c r="AL710" s="54">
        <v>27.299999999999997</v>
      </c>
      <c r="AM710" s="114">
        <f t="shared" si="497"/>
        <v>103.3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>
        <v>0</v>
      </c>
      <c r="AX710" s="98">
        <v>0</v>
      </c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>
        <v>0</v>
      </c>
      <c r="BM710" s="98">
        <v>0</v>
      </c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>
        <v>0</v>
      </c>
      <c r="CB710" s="98">
        <v>0</v>
      </c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1</v>
      </c>
      <c r="CO710" s="91">
        <f t="shared" si="514"/>
        <v>1</v>
      </c>
      <c r="CP710" s="91">
        <f t="shared" si="515"/>
        <v>26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48</v>
      </c>
      <c r="CU710" s="53">
        <f t="shared" si="519"/>
        <v>1.2266802964477383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>
        <v>0</v>
      </c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>
        <v>0</v>
      </c>
      <c r="AI711" s="98">
        <v>0</v>
      </c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>
        <v>0</v>
      </c>
      <c r="AX711" s="98">
        <v>0</v>
      </c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>
        <v>0</v>
      </c>
      <c r="BM711" s="98">
        <v>0</v>
      </c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>
        <v>0</v>
      </c>
      <c r="CB711" s="98">
        <v>0</v>
      </c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>
        <v>0</v>
      </c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>
        <v>0</v>
      </c>
      <c r="AI712" s="98">
        <v>0</v>
      </c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>
        <v>0</v>
      </c>
      <c r="AX712" s="98">
        <v>0</v>
      </c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>
        <v>0</v>
      </c>
      <c r="BM712" s="98">
        <v>0</v>
      </c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>
        <v>0</v>
      </c>
      <c r="CB712" s="98">
        <v>0</v>
      </c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>
        <v>0</v>
      </c>
      <c r="T713" s="98">
        <v>0</v>
      </c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>
        <v>0</v>
      </c>
      <c r="AI713" s="98">
        <v>0</v>
      </c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>
        <v>0</v>
      </c>
      <c r="AX713" s="98">
        <v>0</v>
      </c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>
        <v>0</v>
      </c>
      <c r="BM713" s="98">
        <v>0</v>
      </c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>
        <v>0</v>
      </c>
      <c r="CB713" s="98">
        <v>0</v>
      </c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>
        <v>0</v>
      </c>
      <c r="T714" s="98">
        <v>0</v>
      </c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>
        <v>0</v>
      </c>
      <c r="AI714" s="98">
        <v>0</v>
      </c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>
        <v>0</v>
      </c>
      <c r="AX714" s="98">
        <v>0</v>
      </c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>
        <v>0</v>
      </c>
      <c r="BM714" s="98">
        <v>0</v>
      </c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>
        <v>0</v>
      </c>
      <c r="CB714" s="98">
        <v>0</v>
      </c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>
        <v>0</v>
      </c>
      <c r="T715" s="98">
        <v>0</v>
      </c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8</v>
      </c>
      <c r="AH715" s="98">
        <v>8</v>
      </c>
      <c r="AI715" s="98">
        <v>0</v>
      </c>
      <c r="AJ715" s="98"/>
      <c r="AK715" s="46">
        <f t="shared" si="502"/>
        <v>61</v>
      </c>
      <c r="AL715" s="54">
        <v>58.5</v>
      </c>
      <c r="AM715" s="114">
        <f t="shared" si="497"/>
        <v>171.5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>
        <v>0</v>
      </c>
      <c r="AX715" s="98">
        <v>0</v>
      </c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>
        <v>0</v>
      </c>
      <c r="BM715" s="98">
        <v>0</v>
      </c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>
        <v>0</v>
      </c>
      <c r="CB715" s="98">
        <v>0</v>
      </c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8</v>
      </c>
      <c r="CP715" s="91">
        <f t="shared" si="515"/>
        <v>8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66</v>
      </c>
      <c r="CU715" s="53">
        <f t="shared" si="519"/>
        <v>0.96703296703296704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>
        <v>0</v>
      </c>
      <c r="T716" s="98">
        <v>0</v>
      </c>
      <c r="U716" s="98"/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>
        <v>0</v>
      </c>
      <c r="AI716" s="98">
        <v>0</v>
      </c>
      <c r="AJ716" s="98"/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>
        <v>0</v>
      </c>
      <c r="AX716" s="98">
        <v>0</v>
      </c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>
        <v>0</v>
      </c>
      <c r="BM716" s="98">
        <v>0</v>
      </c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>
        <v>0</v>
      </c>
      <c r="CB716" s="98">
        <v>0</v>
      </c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>
        <v>0</v>
      </c>
      <c r="T717" s="98">
        <v>0</v>
      </c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>
        <v>0</v>
      </c>
      <c r="AI717" s="98">
        <v>0</v>
      </c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>
        <v>0</v>
      </c>
      <c r="AX717" s="98">
        <v>0</v>
      </c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>
        <v>0</v>
      </c>
      <c r="BM717" s="98">
        <v>0</v>
      </c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>
        <v>0</v>
      </c>
      <c r="CB717" s="98">
        <v>0</v>
      </c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>
        <v>0</v>
      </c>
      <c r="T718" s="98">
        <v>0</v>
      </c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>
        <v>0</v>
      </c>
      <c r="AI718" s="98">
        <v>0</v>
      </c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>
        <v>0</v>
      </c>
      <c r="AX718" s="98">
        <v>0</v>
      </c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>
        <v>0</v>
      </c>
      <c r="BM718" s="98">
        <v>0</v>
      </c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>
        <v>0</v>
      </c>
      <c r="CB718" s="98">
        <v>0</v>
      </c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1</v>
      </c>
      <c r="S719" s="98">
        <v>0</v>
      </c>
      <c r="T719" s="98">
        <v>0</v>
      </c>
      <c r="U719" s="98"/>
      <c r="V719" s="46">
        <f t="shared" si="501"/>
        <v>1</v>
      </c>
      <c r="W719" s="54">
        <v>0</v>
      </c>
      <c r="X719" s="114">
        <f t="shared" si="496"/>
        <v>2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2</v>
      </c>
      <c r="AH719" s="98">
        <v>2</v>
      </c>
      <c r="AI719" s="98">
        <v>0</v>
      </c>
      <c r="AJ719" s="98"/>
      <c r="AK719" s="46">
        <f t="shared" si="502"/>
        <v>8</v>
      </c>
      <c r="AL719" s="54">
        <v>3.9</v>
      </c>
      <c r="AM719" s="114">
        <f t="shared" si="497"/>
        <v>18.899999999999999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>
        <v>0</v>
      </c>
      <c r="AX719" s="98">
        <v>0</v>
      </c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>
        <v>0</v>
      </c>
      <c r="BM719" s="98">
        <v>0</v>
      </c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>
        <v>0</v>
      </c>
      <c r="CB719" s="98">
        <v>0</v>
      </c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3</v>
      </c>
      <c r="CP719" s="91">
        <f t="shared" si="515"/>
        <v>2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10</v>
      </c>
      <c r="CU719" s="53">
        <f t="shared" si="519"/>
        <v>2.5641025641025643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>
        <v>0</v>
      </c>
      <c r="T720" s="98">
        <v>0</v>
      </c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1</v>
      </c>
      <c r="AH720" s="98">
        <v>4</v>
      </c>
      <c r="AI720" s="98">
        <v>1</v>
      </c>
      <c r="AJ720" s="98"/>
      <c r="AK720" s="46">
        <f t="shared" si="502"/>
        <v>37</v>
      </c>
      <c r="AL720" s="54">
        <v>40.950000000000003</v>
      </c>
      <c r="AM720" s="114">
        <f t="shared" si="497"/>
        <v>102.95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>
        <v>0</v>
      </c>
      <c r="AX720" s="98">
        <v>0</v>
      </c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>
        <v>0</v>
      </c>
      <c r="BM720" s="98">
        <v>0</v>
      </c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>
        <v>0</v>
      </c>
      <c r="CB720" s="98">
        <v>0</v>
      </c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1</v>
      </c>
      <c r="CP720" s="91">
        <f t="shared" si="515"/>
        <v>4</v>
      </c>
      <c r="CQ720" s="91">
        <f t="shared" si="516"/>
        <v>1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37</v>
      </c>
      <c r="CU720" s="53">
        <f t="shared" si="519"/>
        <v>0.90354090354090344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>
        <v>0</v>
      </c>
      <c r="T721" s="98">
        <v>0</v>
      </c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>
        <v>0</v>
      </c>
      <c r="AI721" s="98">
        <v>0</v>
      </c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>
        <v>0</v>
      </c>
      <c r="AX721" s="98">
        <v>0</v>
      </c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>
        <v>0</v>
      </c>
      <c r="BM721" s="98">
        <v>0</v>
      </c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>
        <v>0</v>
      </c>
      <c r="CB721" s="98">
        <v>0</v>
      </c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1</v>
      </c>
      <c r="S722" s="98">
        <v>1</v>
      </c>
      <c r="T722" s="98">
        <v>0</v>
      </c>
      <c r="U722" s="98"/>
      <c r="V722" s="46">
        <f t="shared" si="501"/>
        <v>24</v>
      </c>
      <c r="W722" s="54">
        <v>35.099999999999994</v>
      </c>
      <c r="X722" s="114">
        <f t="shared" si="496"/>
        <v>79.099999999999994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>
        <v>0</v>
      </c>
      <c r="AI722" s="98">
        <v>0</v>
      </c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>
        <v>0</v>
      </c>
      <c r="AX722" s="98">
        <v>0</v>
      </c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>
        <v>0</v>
      </c>
      <c r="BM722" s="98">
        <v>0</v>
      </c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>
        <v>0</v>
      </c>
      <c r="CB722" s="98">
        <v>0</v>
      </c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1</v>
      </c>
      <c r="CP722" s="91">
        <f t="shared" si="515"/>
        <v>1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26</v>
      </c>
      <c r="CU722" s="53">
        <f t="shared" si="519"/>
        <v>0.66666666666666674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17</v>
      </c>
      <c r="S723" s="98">
        <v>6</v>
      </c>
      <c r="T723" s="98">
        <v>0</v>
      </c>
      <c r="U723" s="98"/>
      <c r="V723" s="46">
        <f t="shared" si="501"/>
        <v>88</v>
      </c>
      <c r="W723" s="54">
        <v>107.25</v>
      </c>
      <c r="X723" s="114">
        <f t="shared" si="496"/>
        <v>273.25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1</v>
      </c>
      <c r="AH723" s="98">
        <v>2</v>
      </c>
      <c r="AI723" s="98">
        <v>3</v>
      </c>
      <c r="AJ723" s="98"/>
      <c r="AK723" s="46">
        <f t="shared" si="502"/>
        <v>9</v>
      </c>
      <c r="AL723" s="54">
        <v>1.95</v>
      </c>
      <c r="AM723" s="114">
        <f t="shared" si="497"/>
        <v>19.95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>
        <v>0</v>
      </c>
      <c r="AX723" s="98">
        <v>0</v>
      </c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>
        <v>0</v>
      </c>
      <c r="BM723" s="98">
        <v>0</v>
      </c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>
        <v>0</v>
      </c>
      <c r="CB723" s="98">
        <v>0</v>
      </c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18</v>
      </c>
      <c r="CP723" s="91">
        <f t="shared" si="515"/>
        <v>8</v>
      </c>
      <c r="CQ723" s="91">
        <f t="shared" si="516"/>
        <v>3</v>
      </c>
      <c r="CR723" s="91">
        <f t="shared" si="517"/>
        <v>0</v>
      </c>
      <c r="CS723" s="52">
        <f t="shared" si="520"/>
        <v>109.2</v>
      </c>
      <c r="CT723" s="52">
        <f t="shared" si="518"/>
        <v>97</v>
      </c>
      <c r="CU723" s="53">
        <f t="shared" si="519"/>
        <v>0.88827838827838823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>
        <v>0</v>
      </c>
      <c r="T724" s="98">
        <v>0</v>
      </c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>
        <v>0</v>
      </c>
      <c r="AI724" s="98">
        <v>0</v>
      </c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>
        <v>0</v>
      </c>
      <c r="AX724" s="98">
        <v>0</v>
      </c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>
        <v>0</v>
      </c>
      <c r="BM724" s="98">
        <v>0</v>
      </c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>
        <v>0</v>
      </c>
      <c r="CB724" s="98">
        <v>0</v>
      </c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>
        <v>0</v>
      </c>
      <c r="T725" s="98">
        <v>0</v>
      </c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1</v>
      </c>
      <c r="AG725" s="98">
        <v>0</v>
      </c>
      <c r="AH725" s="98">
        <v>0</v>
      </c>
      <c r="AI725" s="98">
        <v>0</v>
      </c>
      <c r="AJ725" s="98"/>
      <c r="AK725" s="46">
        <f t="shared" si="502"/>
        <v>2</v>
      </c>
      <c r="AL725" s="54">
        <v>1.95</v>
      </c>
      <c r="AM725" s="114">
        <f t="shared" si="497"/>
        <v>4.95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>
        <v>0</v>
      </c>
      <c r="AX725" s="98">
        <v>0</v>
      </c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>
        <v>0</v>
      </c>
      <c r="BM725" s="98">
        <v>0</v>
      </c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>
        <v>0</v>
      </c>
      <c r="CB725" s="98">
        <v>0</v>
      </c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1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2</v>
      </c>
      <c r="CU725" s="53">
        <f t="shared" si="519"/>
        <v>1.0256410256410258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>
        <v>0</v>
      </c>
      <c r="T726" s="98">
        <v>0</v>
      </c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>
        <v>0</v>
      </c>
      <c r="AI726" s="98">
        <v>0</v>
      </c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>
        <v>0</v>
      </c>
      <c r="AX726" s="98">
        <v>0</v>
      </c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>
        <v>0</v>
      </c>
      <c r="BM726" s="98">
        <v>0</v>
      </c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>
        <v>0</v>
      </c>
      <c r="CB726" s="98">
        <v>0</v>
      </c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>
        <v>0</v>
      </c>
      <c r="T727" s="98">
        <v>0</v>
      </c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>
        <v>0</v>
      </c>
      <c r="AI727" s="98">
        <v>0</v>
      </c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>
        <v>0</v>
      </c>
      <c r="AX727" s="98">
        <v>0</v>
      </c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>
        <v>0</v>
      </c>
      <c r="BM727" s="98">
        <v>0</v>
      </c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>
        <v>0</v>
      </c>
      <c r="CB727" s="98">
        <v>0</v>
      </c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1</v>
      </c>
      <c r="R728" s="98">
        <v>0</v>
      </c>
      <c r="S728" s="98">
        <v>0</v>
      </c>
      <c r="T728" s="98">
        <v>0</v>
      </c>
      <c r="U728" s="98"/>
      <c r="V728" s="46">
        <f t="shared" si="501"/>
        <v>3</v>
      </c>
      <c r="W728" s="54">
        <v>0</v>
      </c>
      <c r="X728" s="114">
        <f t="shared" si="496"/>
        <v>6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>
        <v>0</v>
      </c>
      <c r="AI728" s="98">
        <v>2</v>
      </c>
      <c r="AJ728" s="98"/>
      <c r="AK728" s="46">
        <f t="shared" si="502"/>
        <v>2</v>
      </c>
      <c r="AL728" s="54">
        <v>0</v>
      </c>
      <c r="AM728" s="114">
        <f t="shared" si="497"/>
        <v>4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>
        <v>0</v>
      </c>
      <c r="AX728" s="98">
        <v>0</v>
      </c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>
        <v>0</v>
      </c>
      <c r="BM728" s="98">
        <v>0</v>
      </c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>
        <v>0</v>
      </c>
      <c r="CB728" s="98">
        <v>0</v>
      </c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1</v>
      </c>
      <c r="CO728" s="91">
        <f t="shared" si="514"/>
        <v>0</v>
      </c>
      <c r="CP728" s="91">
        <f t="shared" si="515"/>
        <v>0</v>
      </c>
      <c r="CQ728" s="91">
        <f t="shared" si="516"/>
        <v>2</v>
      </c>
      <c r="CR728" s="91">
        <f t="shared" si="517"/>
        <v>0</v>
      </c>
      <c r="CS728" s="52">
        <f t="shared" si="520"/>
        <v>0</v>
      </c>
      <c r="CT728" s="52">
        <f t="shared" si="518"/>
        <v>5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>
        <v>0</v>
      </c>
      <c r="T729" s="98">
        <v>0</v>
      </c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>
        <v>0</v>
      </c>
      <c r="AI729" s="98">
        <v>0</v>
      </c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>
        <v>0</v>
      </c>
      <c r="AX729" s="98">
        <v>0</v>
      </c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>
        <v>0</v>
      </c>
      <c r="BM729" s="98">
        <v>0</v>
      </c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>
        <v>0</v>
      </c>
      <c r="CB729" s="98">
        <v>0</v>
      </c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>
        <v>0</v>
      </c>
      <c r="T730" s="98">
        <v>0</v>
      </c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>
        <v>0</v>
      </c>
      <c r="AI730" s="98">
        <v>0</v>
      </c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>
        <v>0</v>
      </c>
      <c r="AX730" s="98">
        <v>0</v>
      </c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>
        <v>0</v>
      </c>
      <c r="BM730" s="98">
        <v>0</v>
      </c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>
        <v>0</v>
      </c>
      <c r="CB730" s="98">
        <v>0</v>
      </c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4</v>
      </c>
      <c r="R731" s="98">
        <v>3</v>
      </c>
      <c r="S731" s="98">
        <v>5</v>
      </c>
      <c r="T731" s="98">
        <v>3</v>
      </c>
      <c r="U731" s="98"/>
      <c r="V731" s="46">
        <f t="shared" si="501"/>
        <v>61</v>
      </c>
      <c r="W731" s="54">
        <v>81.900000000000006</v>
      </c>
      <c r="X731" s="114">
        <f t="shared" si="496"/>
        <v>190.9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1</v>
      </c>
      <c r="AG731" s="98">
        <v>0</v>
      </c>
      <c r="AH731" s="98">
        <v>1</v>
      </c>
      <c r="AI731" s="98">
        <v>2</v>
      </c>
      <c r="AJ731" s="98"/>
      <c r="AK731" s="46">
        <f t="shared" si="502"/>
        <v>16</v>
      </c>
      <c r="AL731" s="54">
        <v>23.4</v>
      </c>
      <c r="AM731" s="114">
        <f t="shared" si="497"/>
        <v>50.4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>
        <v>0</v>
      </c>
      <c r="AX731" s="98">
        <v>0</v>
      </c>
      <c r="AY731" s="98"/>
      <c r="AZ731" s="46">
        <f t="shared" si="503"/>
        <v>7</v>
      </c>
      <c r="BA731" s="54">
        <v>9.9499999999999993</v>
      </c>
      <c r="BB731" s="114">
        <f t="shared" si="498"/>
        <v>22.95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>
        <v>0</v>
      </c>
      <c r="BM731" s="98">
        <v>0</v>
      </c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>
        <v>0</v>
      </c>
      <c r="CB731" s="98">
        <v>0</v>
      </c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5</v>
      </c>
      <c r="CO731" s="91">
        <f t="shared" si="514"/>
        <v>3</v>
      </c>
      <c r="CP731" s="91">
        <f t="shared" si="515"/>
        <v>6</v>
      </c>
      <c r="CQ731" s="91">
        <f t="shared" si="516"/>
        <v>5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84</v>
      </c>
      <c r="CU731" s="53">
        <f t="shared" si="519"/>
        <v>0.72885032537960948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>
        <v>0</v>
      </c>
      <c r="T732" s="98">
        <v>0</v>
      </c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>
        <v>0</v>
      </c>
      <c r="AI732" s="98">
        <v>0</v>
      </c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>
        <v>0</v>
      </c>
      <c r="AX732" s="98">
        <v>0</v>
      </c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>
        <v>0</v>
      </c>
      <c r="BM732" s="98">
        <v>0</v>
      </c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>
        <v>0</v>
      </c>
      <c r="CB732" s="98">
        <v>0</v>
      </c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>
        <v>0</v>
      </c>
      <c r="T733" s="98">
        <v>0</v>
      </c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>
        <v>0</v>
      </c>
      <c r="AI733" s="98">
        <v>0</v>
      </c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>
        <v>0</v>
      </c>
      <c r="AX733" s="98">
        <v>0</v>
      </c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>
        <v>0</v>
      </c>
      <c r="BM733" s="98">
        <v>0</v>
      </c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>
        <v>0</v>
      </c>
      <c r="CB733" s="98">
        <v>0</v>
      </c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>
        <v>0</v>
      </c>
      <c r="T734" s="98">
        <v>0</v>
      </c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1</v>
      </c>
      <c r="AH734" s="98">
        <v>3</v>
      </c>
      <c r="AI734" s="98">
        <v>0</v>
      </c>
      <c r="AJ734" s="98"/>
      <c r="AK734" s="46">
        <f t="shared" si="502"/>
        <v>25</v>
      </c>
      <c r="AL734" s="54">
        <v>37.049999999999997</v>
      </c>
      <c r="AM734" s="114">
        <f t="shared" si="497"/>
        <v>79.05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>
        <v>0</v>
      </c>
      <c r="AX734" s="98">
        <v>0</v>
      </c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>
        <v>0</v>
      </c>
      <c r="BM734" s="98">
        <v>0</v>
      </c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>
        <v>0</v>
      </c>
      <c r="CB734" s="98">
        <v>0</v>
      </c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1</v>
      </c>
      <c r="CP734" s="91">
        <f t="shared" si="515"/>
        <v>3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28</v>
      </c>
      <c r="CU734" s="53">
        <f t="shared" si="519"/>
        <v>0.65116279069767447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>
        <v>0</v>
      </c>
      <c r="T735" s="98">
        <v>0</v>
      </c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3</v>
      </c>
      <c r="AH735" s="98">
        <v>0</v>
      </c>
      <c r="AI735" s="98">
        <v>0</v>
      </c>
      <c r="AJ735" s="98"/>
      <c r="AK735" s="46">
        <f t="shared" si="502"/>
        <v>41</v>
      </c>
      <c r="AL735" s="54">
        <v>60.45</v>
      </c>
      <c r="AM735" s="114">
        <f t="shared" si="497"/>
        <v>132.44999999999999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>
        <v>0</v>
      </c>
      <c r="AX735" s="98">
        <v>0</v>
      </c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>
        <v>0</v>
      </c>
      <c r="BM735" s="98">
        <v>0</v>
      </c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>
        <v>0</v>
      </c>
      <c r="CB735" s="98">
        <v>0</v>
      </c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3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41</v>
      </c>
      <c r="CU735" s="53">
        <f t="shared" si="519"/>
        <v>0.67824648469809756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>
        <v>0</v>
      </c>
      <c r="T736" s="98">
        <v>0</v>
      </c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>
        <v>0</v>
      </c>
      <c r="AI736" s="98">
        <v>0</v>
      </c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>
        <v>0</v>
      </c>
      <c r="AX736" s="98">
        <v>0</v>
      </c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>
        <v>0</v>
      </c>
      <c r="BM736" s="98">
        <v>0</v>
      </c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>
        <v>0</v>
      </c>
      <c r="CB736" s="98">
        <v>0</v>
      </c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4</v>
      </c>
      <c r="R737" s="98">
        <v>4</v>
      </c>
      <c r="S737" s="98">
        <v>6</v>
      </c>
      <c r="T737" s="98">
        <v>0</v>
      </c>
      <c r="U737" s="98"/>
      <c r="V737" s="46">
        <f t="shared" si="501"/>
        <v>35</v>
      </c>
      <c r="W737" s="54">
        <v>40.950000000000003</v>
      </c>
      <c r="X737" s="114">
        <f t="shared" si="496"/>
        <v>101.95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3</v>
      </c>
      <c r="AG737" s="98">
        <v>9</v>
      </c>
      <c r="AH737" s="98">
        <v>8</v>
      </c>
      <c r="AI737" s="98">
        <v>0</v>
      </c>
      <c r="AJ737" s="98"/>
      <c r="AK737" s="46">
        <f t="shared" si="502"/>
        <v>38</v>
      </c>
      <c r="AL737" s="54">
        <v>33.15</v>
      </c>
      <c r="AM737" s="114">
        <f t="shared" si="497"/>
        <v>101.15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>
        <v>0</v>
      </c>
      <c r="AX737" s="98">
        <v>0</v>
      </c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>
        <v>0</v>
      </c>
      <c r="BM737" s="98">
        <v>0</v>
      </c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>
        <v>0</v>
      </c>
      <c r="CB737" s="98">
        <v>0</v>
      </c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7</v>
      </c>
      <c r="CO737" s="91">
        <f t="shared" si="514"/>
        <v>13</v>
      </c>
      <c r="CP737" s="91">
        <f t="shared" si="515"/>
        <v>14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73</v>
      </c>
      <c r="CU737" s="53">
        <f t="shared" si="519"/>
        <v>0.98515519568151155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>
        <v>0</v>
      </c>
      <c r="T738" s="98">
        <v>0</v>
      </c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>
        <v>0</v>
      </c>
      <c r="AI738" s="98">
        <v>0</v>
      </c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>
        <v>0</v>
      </c>
      <c r="AX738" s="98">
        <v>0</v>
      </c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>
        <v>0</v>
      </c>
      <c r="BM738" s="98">
        <v>0</v>
      </c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>
        <v>0</v>
      </c>
      <c r="CB738" s="98">
        <v>0</v>
      </c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>
        <v>0</v>
      </c>
      <c r="T739" s="98">
        <v>0</v>
      </c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>
        <v>0</v>
      </c>
      <c r="AI739" s="98">
        <v>0</v>
      </c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>
        <v>0</v>
      </c>
      <c r="AX739" s="98">
        <v>0</v>
      </c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>
        <v>0</v>
      </c>
      <c r="BM739" s="98">
        <v>0</v>
      </c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>
        <v>0</v>
      </c>
      <c r="CB739" s="98">
        <v>0</v>
      </c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>
        <v>0</v>
      </c>
      <c r="T740" s="98">
        <v>0</v>
      </c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>
        <v>0</v>
      </c>
      <c r="AI740" s="98">
        <v>0</v>
      </c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>
        <v>0</v>
      </c>
      <c r="AX740" s="98">
        <v>0</v>
      </c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>
        <v>0</v>
      </c>
      <c r="BM740" s="98">
        <v>0</v>
      </c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>
        <v>0</v>
      </c>
      <c r="CB740" s="98">
        <v>0</v>
      </c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>
        <v>0</v>
      </c>
      <c r="T741" s="98">
        <v>0</v>
      </c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>
        <v>0</v>
      </c>
      <c r="AI741" s="98">
        <v>0</v>
      </c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>
        <v>0</v>
      </c>
      <c r="AX741" s="98">
        <v>0</v>
      </c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>
        <v>0</v>
      </c>
      <c r="BM741" s="98">
        <v>0</v>
      </c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>
        <v>0</v>
      </c>
      <c r="CB741" s="98">
        <v>0</v>
      </c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>
        <v>0</v>
      </c>
      <c r="T742" s="98">
        <v>0</v>
      </c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>
        <v>0</v>
      </c>
      <c r="AI742" s="98">
        <v>0</v>
      </c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>
        <v>0</v>
      </c>
      <c r="AX742" s="98">
        <v>0</v>
      </c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>
        <v>0</v>
      </c>
      <c r="BM742" s="98">
        <v>0</v>
      </c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>
        <v>0</v>
      </c>
      <c r="CB742" s="98">
        <v>0</v>
      </c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>
        <v>0</v>
      </c>
      <c r="T743" s="98">
        <v>0</v>
      </c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>
        <v>0</v>
      </c>
      <c r="AI743" s="98">
        <v>0</v>
      </c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>
        <v>0</v>
      </c>
      <c r="AX743" s="98">
        <v>0</v>
      </c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>
        <v>0</v>
      </c>
      <c r="BM743" s="98">
        <v>0</v>
      </c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>
        <v>0</v>
      </c>
      <c r="CB743" s="98">
        <v>0</v>
      </c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>
        <v>0</v>
      </c>
      <c r="T744" s="98">
        <v>0</v>
      </c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>
        <v>0</v>
      </c>
      <c r="AI744" s="98">
        <v>0</v>
      </c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>
        <v>0</v>
      </c>
      <c r="AX744" s="98">
        <v>0</v>
      </c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>
        <v>0</v>
      </c>
      <c r="BM744" s="98">
        <v>0</v>
      </c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>
        <v>0</v>
      </c>
      <c r="CB744" s="98">
        <v>0</v>
      </c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>
        <v>0</v>
      </c>
      <c r="T745" s="98">
        <v>0</v>
      </c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>
        <v>0</v>
      </c>
      <c r="AI745" s="98">
        <v>0</v>
      </c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>
        <v>0</v>
      </c>
      <c r="AX745" s="98">
        <v>0</v>
      </c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>
        <v>0</v>
      </c>
      <c r="BM745" s="98">
        <v>0</v>
      </c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>
        <v>0</v>
      </c>
      <c r="CB745" s="98">
        <v>0</v>
      </c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4</v>
      </c>
      <c r="S746" s="98">
        <v>0</v>
      </c>
      <c r="T746" s="98">
        <v>0</v>
      </c>
      <c r="U746" s="98"/>
      <c r="V746" s="46">
        <f t="shared" si="501"/>
        <v>15</v>
      </c>
      <c r="W746" s="54">
        <v>21.45</v>
      </c>
      <c r="X746" s="114">
        <f t="shared" si="496"/>
        <v>48.45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3</v>
      </c>
      <c r="AG746" s="98">
        <v>14</v>
      </c>
      <c r="AH746" s="98">
        <v>0</v>
      </c>
      <c r="AI746" s="98">
        <v>0</v>
      </c>
      <c r="AJ746" s="98"/>
      <c r="AK746" s="46">
        <f t="shared" si="502"/>
        <v>44</v>
      </c>
      <c r="AL746" s="54">
        <v>52.65</v>
      </c>
      <c r="AM746" s="114">
        <f t="shared" si="497"/>
        <v>140.65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3</v>
      </c>
      <c r="AV746" s="98">
        <v>0</v>
      </c>
      <c r="AW746" s="98">
        <v>0</v>
      </c>
      <c r="AX746" s="98">
        <v>0</v>
      </c>
      <c r="AY746" s="98"/>
      <c r="AZ746" s="46">
        <f t="shared" si="503"/>
        <v>3</v>
      </c>
      <c r="BA746" s="54">
        <v>0</v>
      </c>
      <c r="BB746" s="114">
        <f t="shared" si="498"/>
        <v>6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>
        <v>0</v>
      </c>
      <c r="BM746" s="98">
        <v>0</v>
      </c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>
        <v>0</v>
      </c>
      <c r="CB746" s="98">
        <v>0</v>
      </c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6</v>
      </c>
      <c r="CO746" s="91">
        <f t="shared" si="514"/>
        <v>18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63</v>
      </c>
      <c r="CU746" s="53">
        <f t="shared" si="519"/>
        <v>0.82785808147174778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>
        <v>0</v>
      </c>
      <c r="T747" s="98">
        <v>0</v>
      </c>
      <c r="U747" s="98"/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5</v>
      </c>
      <c r="AH747" s="98">
        <v>1</v>
      </c>
      <c r="AI747" s="98">
        <v>0</v>
      </c>
      <c r="AJ747" s="98"/>
      <c r="AK747" s="46">
        <f t="shared" si="502"/>
        <v>14</v>
      </c>
      <c r="AL747" s="54">
        <v>0</v>
      </c>
      <c r="AM747" s="114">
        <f t="shared" si="497"/>
        <v>28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>
        <v>0</v>
      </c>
      <c r="AX747" s="98">
        <v>0</v>
      </c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>
        <v>0</v>
      </c>
      <c r="BM747" s="98">
        <v>0</v>
      </c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>
        <v>0</v>
      </c>
      <c r="CB747" s="98">
        <v>0</v>
      </c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5</v>
      </c>
      <c r="CP747" s="91">
        <f t="shared" si="515"/>
        <v>1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18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>
        <v>0</v>
      </c>
      <c r="T748" s="98">
        <v>0</v>
      </c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6</v>
      </c>
      <c r="AH748" s="98">
        <v>0</v>
      </c>
      <c r="AI748" s="98">
        <v>0</v>
      </c>
      <c r="AJ748" s="98"/>
      <c r="AK748" s="46">
        <f t="shared" si="502"/>
        <v>67</v>
      </c>
      <c r="AL748" s="54">
        <v>101.4</v>
      </c>
      <c r="AM748" s="114">
        <f t="shared" si="497"/>
        <v>226.4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>
        <v>0</v>
      </c>
      <c r="AX748" s="98">
        <v>0</v>
      </c>
      <c r="AY748" s="98"/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>
        <v>0</v>
      </c>
      <c r="BM748" s="98">
        <v>0</v>
      </c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>
        <v>0</v>
      </c>
      <c r="CB748" s="98">
        <v>0</v>
      </c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6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74</v>
      </c>
      <c r="CU748" s="53">
        <f t="shared" si="519"/>
        <v>0.65399911621741047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>
        <v>0</v>
      </c>
      <c r="T749" s="98">
        <v>0</v>
      </c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>
        <v>0</v>
      </c>
      <c r="AI749" s="98">
        <v>0</v>
      </c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>
        <v>0</v>
      </c>
      <c r="AX749" s="98">
        <v>0</v>
      </c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>
        <v>0</v>
      </c>
      <c r="BM749" s="98">
        <v>0</v>
      </c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>
        <v>0</v>
      </c>
      <c r="CB749" s="98">
        <v>0</v>
      </c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3</v>
      </c>
      <c r="S750" s="98">
        <v>1</v>
      </c>
      <c r="T750" s="98">
        <v>0</v>
      </c>
      <c r="U750" s="98"/>
      <c r="V750" s="46">
        <f t="shared" si="501"/>
        <v>12</v>
      </c>
      <c r="W750" s="54">
        <v>9.75</v>
      </c>
      <c r="X750" s="114">
        <f t="shared" si="496"/>
        <v>32.75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7</v>
      </c>
      <c r="AG750" s="98">
        <v>9</v>
      </c>
      <c r="AH750" s="98">
        <v>11</v>
      </c>
      <c r="AI750" s="98">
        <v>0</v>
      </c>
      <c r="AJ750" s="98"/>
      <c r="AK750" s="46">
        <f t="shared" si="502"/>
        <v>87</v>
      </c>
      <c r="AL750" s="54">
        <v>105.3</v>
      </c>
      <c r="AM750" s="114">
        <f t="shared" si="497"/>
        <v>263.3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>
        <v>0</v>
      </c>
      <c r="AX750" s="98">
        <v>0</v>
      </c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>
        <v>0</v>
      </c>
      <c r="BM750" s="98">
        <v>0</v>
      </c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4</v>
      </c>
      <c r="BZ750" s="98">
        <v>2</v>
      </c>
      <c r="CA750" s="98">
        <v>1</v>
      </c>
      <c r="CB750" s="98">
        <v>0</v>
      </c>
      <c r="CC750" s="98"/>
      <c r="CD750" s="51">
        <f t="shared" si="505"/>
        <v>49</v>
      </c>
      <c r="CE750" s="54">
        <v>78</v>
      </c>
      <c r="CF750" s="114">
        <f t="shared" si="500"/>
        <v>157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12</v>
      </c>
      <c r="CO750" s="91">
        <f t="shared" si="514"/>
        <v>14</v>
      </c>
      <c r="CP750" s="91">
        <f t="shared" si="515"/>
        <v>13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148</v>
      </c>
      <c r="CU750" s="53">
        <f t="shared" si="519"/>
        <v>0.76664076664076664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>
        <v>0</v>
      </c>
      <c r="T751" s="98">
        <v>0</v>
      </c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>
        <v>0</v>
      </c>
      <c r="AI751" s="98">
        <v>0</v>
      </c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>
        <v>0</v>
      </c>
      <c r="AX751" s="98">
        <v>0</v>
      </c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>
        <v>0</v>
      </c>
      <c r="BM751" s="98">
        <v>0</v>
      </c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>
        <v>0</v>
      </c>
      <c r="CB751" s="98">
        <v>0</v>
      </c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>
        <v>0</v>
      </c>
      <c r="T752" s="98">
        <v>0</v>
      </c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>
        <v>0</v>
      </c>
      <c r="AI752" s="98">
        <v>0</v>
      </c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>
        <v>0</v>
      </c>
      <c r="AX752" s="98">
        <v>0</v>
      </c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>
        <v>0</v>
      </c>
      <c r="BM752" s="98">
        <v>0</v>
      </c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>
        <v>0</v>
      </c>
      <c r="CB752" s="98">
        <v>0</v>
      </c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>
        <v>0</v>
      </c>
      <c r="T753" s="98">
        <v>0</v>
      </c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>
        <v>0</v>
      </c>
      <c r="AI753" s="98">
        <v>0</v>
      </c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>
        <v>0</v>
      </c>
      <c r="AX753" s="98">
        <v>0</v>
      </c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>
        <v>0</v>
      </c>
      <c r="BM753" s="98">
        <v>0</v>
      </c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>
        <v>0</v>
      </c>
      <c r="CB753" s="98">
        <v>0</v>
      </c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>
        <v>0</v>
      </c>
      <c r="T754" s="98">
        <v>0</v>
      </c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>
        <v>0</v>
      </c>
      <c r="AI754" s="98">
        <v>0</v>
      </c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>
        <v>0</v>
      </c>
      <c r="AX754" s="98">
        <v>0</v>
      </c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>
        <v>0</v>
      </c>
      <c r="BM754" s="98">
        <v>0</v>
      </c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>
        <v>0</v>
      </c>
      <c r="CB754" s="98">
        <v>0</v>
      </c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>
        <v>0</v>
      </c>
      <c r="T755" s="98">
        <v>0</v>
      </c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>
        <v>0</v>
      </c>
      <c r="AI755" s="98">
        <v>0</v>
      </c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>
        <v>0</v>
      </c>
      <c r="AX755" s="98">
        <v>0</v>
      </c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>
        <v>0</v>
      </c>
      <c r="BM755" s="98">
        <v>0</v>
      </c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>
        <v>0</v>
      </c>
      <c r="CB755" s="98">
        <v>0</v>
      </c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>
        <v>0</v>
      </c>
      <c r="T756" s="98">
        <v>0</v>
      </c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2</v>
      </c>
      <c r="AH756" s="98">
        <v>2</v>
      </c>
      <c r="AI756" s="98">
        <v>0</v>
      </c>
      <c r="AJ756" s="98"/>
      <c r="AK756" s="46">
        <f t="shared" si="502"/>
        <v>4</v>
      </c>
      <c r="AL756" s="54">
        <v>0</v>
      </c>
      <c r="AM756" s="114">
        <f t="shared" si="497"/>
        <v>8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>
        <v>0</v>
      </c>
      <c r="AX756" s="98">
        <v>0</v>
      </c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>
        <v>0</v>
      </c>
      <c r="BM756" s="98">
        <v>0</v>
      </c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>
        <v>0</v>
      </c>
      <c r="CB756" s="98">
        <v>0</v>
      </c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2</v>
      </c>
      <c r="CP756" s="91">
        <f t="shared" si="515"/>
        <v>2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4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>
        <v>0</v>
      </c>
      <c r="T757" s="98">
        <v>0</v>
      </c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>
        <v>0</v>
      </c>
      <c r="AI757" s="98">
        <v>0</v>
      </c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>
        <v>0</v>
      </c>
      <c r="AX757" s="98">
        <v>0</v>
      </c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>
        <v>0</v>
      </c>
      <c r="BM757" s="98">
        <v>0</v>
      </c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>
        <v>0</v>
      </c>
      <c r="CB757" s="98">
        <v>0</v>
      </c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1</v>
      </c>
      <c r="L758" s="98">
        <v>0</v>
      </c>
      <c r="M758" s="98">
        <v>1</v>
      </c>
      <c r="N758" s="98">
        <v>2</v>
      </c>
      <c r="O758" s="98">
        <v>2</v>
      </c>
      <c r="P758" s="98">
        <v>1</v>
      </c>
      <c r="Q758" s="98">
        <v>0</v>
      </c>
      <c r="R758" s="98">
        <v>0</v>
      </c>
      <c r="S758" s="98">
        <v>3</v>
      </c>
      <c r="T758" s="98">
        <v>0</v>
      </c>
      <c r="U758" s="98"/>
      <c r="V758" s="46">
        <f t="shared" si="501"/>
        <v>10</v>
      </c>
      <c r="W758" s="54">
        <v>3.9</v>
      </c>
      <c r="X758" s="114">
        <f t="shared" si="496"/>
        <v>22.9</v>
      </c>
      <c r="Y758" s="98">
        <v>5</v>
      </c>
      <c r="Z758" s="98">
        <v>1</v>
      </c>
      <c r="AA758" s="98">
        <v>0</v>
      </c>
      <c r="AB758" s="98">
        <v>1</v>
      </c>
      <c r="AC758" s="98">
        <v>9</v>
      </c>
      <c r="AD758" s="98">
        <v>6</v>
      </c>
      <c r="AE758" s="98">
        <v>1</v>
      </c>
      <c r="AF758" s="98">
        <v>4</v>
      </c>
      <c r="AG758" s="98">
        <v>1</v>
      </c>
      <c r="AH758" s="98">
        <v>0</v>
      </c>
      <c r="AI758" s="98">
        <v>0</v>
      </c>
      <c r="AJ758" s="98"/>
      <c r="AK758" s="46">
        <f t="shared" si="502"/>
        <v>28</v>
      </c>
      <c r="AL758" s="54">
        <v>19.5</v>
      </c>
      <c r="AM758" s="114">
        <f t="shared" si="497"/>
        <v>69.5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>
        <v>0</v>
      </c>
      <c r="AX758" s="98">
        <v>0</v>
      </c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>
        <v>0</v>
      </c>
      <c r="BM758" s="98">
        <v>0</v>
      </c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>
        <v>0</v>
      </c>
      <c r="CB758" s="98">
        <v>0</v>
      </c>
      <c r="CC758" s="98"/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5</v>
      </c>
      <c r="CH758" s="91">
        <f t="shared" si="507"/>
        <v>2</v>
      </c>
      <c r="CI758" s="91">
        <f t="shared" si="508"/>
        <v>0</v>
      </c>
      <c r="CJ758" s="91">
        <f t="shared" si="509"/>
        <v>2</v>
      </c>
      <c r="CK758" s="91">
        <f t="shared" si="510"/>
        <v>11</v>
      </c>
      <c r="CL758" s="91">
        <f t="shared" si="511"/>
        <v>8</v>
      </c>
      <c r="CM758" s="91">
        <f t="shared" si="512"/>
        <v>3</v>
      </c>
      <c r="CN758" s="91">
        <f t="shared" si="513"/>
        <v>5</v>
      </c>
      <c r="CO758" s="91">
        <f t="shared" si="514"/>
        <v>1</v>
      </c>
      <c r="CP758" s="91">
        <f t="shared" si="515"/>
        <v>3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40</v>
      </c>
      <c r="CU758" s="53">
        <f t="shared" si="519"/>
        <v>1.7094017094017095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>
        <v>0</v>
      </c>
      <c r="T759" s="98">
        <v>0</v>
      </c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>
        <v>0</v>
      </c>
      <c r="AI759" s="98">
        <v>0</v>
      </c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>
        <v>0</v>
      </c>
      <c r="AX759" s="98">
        <v>0</v>
      </c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>
        <v>0</v>
      </c>
      <c r="BM759" s="98">
        <v>0</v>
      </c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>
        <v>0</v>
      </c>
      <c r="CB759" s="98">
        <v>0</v>
      </c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>
        <v>0</v>
      </c>
      <c r="T760" s="98">
        <v>0</v>
      </c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>
        <v>0</v>
      </c>
      <c r="AI760" s="98">
        <v>0</v>
      </c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>
        <v>0</v>
      </c>
      <c r="AX760" s="98">
        <v>0</v>
      </c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>
        <v>0</v>
      </c>
      <c r="BM760" s="98">
        <v>0</v>
      </c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>
        <v>0</v>
      </c>
      <c r="CB760" s="98">
        <v>0</v>
      </c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>
        <v>0</v>
      </c>
      <c r="T761" s="98">
        <v>0</v>
      </c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>
        <v>0</v>
      </c>
      <c r="AI761" s="98">
        <v>0</v>
      </c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>
        <v>0</v>
      </c>
      <c r="AX761" s="98">
        <v>0</v>
      </c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>
        <v>0</v>
      </c>
      <c r="BM761" s="98">
        <v>0</v>
      </c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>
        <v>0</v>
      </c>
      <c r="CB761" s="98">
        <v>0</v>
      </c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10</v>
      </c>
      <c r="S762" s="98">
        <v>0</v>
      </c>
      <c r="T762" s="98">
        <v>3</v>
      </c>
      <c r="U762" s="98"/>
      <c r="V762" s="46">
        <f t="shared" ref="V762:V765" si="521">SUM(J762:U762)</f>
        <v>53</v>
      </c>
      <c r="W762" s="54">
        <v>56.55</v>
      </c>
      <c r="X762" s="114">
        <f t="shared" si="496"/>
        <v>151.55000000000001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9</v>
      </c>
      <c r="AG762" s="98">
        <v>8</v>
      </c>
      <c r="AH762" s="98">
        <v>5</v>
      </c>
      <c r="AI762" s="98">
        <v>2</v>
      </c>
      <c r="AJ762" s="98"/>
      <c r="AK762" s="46">
        <f t="shared" ref="AK762:AK765" si="522">SUM(Y762:AJ762)</f>
        <v>40</v>
      </c>
      <c r="AL762" s="54">
        <v>23.4</v>
      </c>
      <c r="AM762" s="114">
        <f t="shared" si="497"/>
        <v>103.4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1</v>
      </c>
      <c r="AW762" s="98">
        <v>0</v>
      </c>
      <c r="AX762" s="98">
        <v>0</v>
      </c>
      <c r="AY762" s="98"/>
      <c r="AZ762" s="46">
        <f t="shared" ref="AZ762:AZ765" si="523">SUM(AN762:AY762)</f>
        <v>1</v>
      </c>
      <c r="BA762" s="54">
        <v>0</v>
      </c>
      <c r="BB762" s="114">
        <f t="shared" si="498"/>
        <v>2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>
        <v>0</v>
      </c>
      <c r="BM762" s="98">
        <v>0</v>
      </c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>
        <v>0</v>
      </c>
      <c r="CB762" s="98">
        <v>0</v>
      </c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13</v>
      </c>
      <c r="CO762" s="91">
        <f t="shared" ref="CO762:CO765" si="534">+R762+AG762+AV762+BK762+BZ762</f>
        <v>19</v>
      </c>
      <c r="CP762" s="91">
        <f t="shared" ref="CP762:CP765" si="535">+S762+AH762+AW762+BL762+CA762</f>
        <v>5</v>
      </c>
      <c r="CQ762" s="91">
        <f t="shared" ref="CQ762:CQ765" si="536">+T762+AI762+AX762+BM762+CB762</f>
        <v>5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94</v>
      </c>
      <c r="CU762" s="53">
        <f t="shared" ref="CU762:CU765" si="539">IFERROR(CT762/CS762,0)</f>
        <v>1.1757348342714198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1</v>
      </c>
      <c r="R763" s="98">
        <v>5</v>
      </c>
      <c r="S763" s="98">
        <v>0</v>
      </c>
      <c r="T763" s="98">
        <v>0</v>
      </c>
      <c r="U763" s="98"/>
      <c r="V763" s="46">
        <f t="shared" si="521"/>
        <v>16</v>
      </c>
      <c r="W763" s="54">
        <v>15.6</v>
      </c>
      <c r="X763" s="114">
        <f t="shared" si="496"/>
        <v>43.6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11</v>
      </c>
      <c r="AG763" s="98">
        <v>19</v>
      </c>
      <c r="AH763" s="98">
        <v>23</v>
      </c>
      <c r="AI763" s="98">
        <v>10</v>
      </c>
      <c r="AJ763" s="98"/>
      <c r="AK763" s="46">
        <f t="shared" si="522"/>
        <v>198</v>
      </c>
      <c r="AL763" s="54">
        <v>204.75</v>
      </c>
      <c r="AM763" s="114">
        <f t="shared" si="497"/>
        <v>569.75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>
        <v>0</v>
      </c>
      <c r="AX763" s="98">
        <v>0</v>
      </c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>
        <v>0</v>
      </c>
      <c r="BM763" s="98">
        <v>0</v>
      </c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>
        <v>0</v>
      </c>
      <c r="CB763" s="98">
        <v>0</v>
      </c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12</v>
      </c>
      <c r="CO763" s="91">
        <f t="shared" si="534"/>
        <v>24</v>
      </c>
      <c r="CP763" s="91">
        <f t="shared" si="535"/>
        <v>23</v>
      </c>
      <c r="CQ763" s="91">
        <f t="shared" si="536"/>
        <v>10</v>
      </c>
      <c r="CR763" s="91">
        <f t="shared" si="537"/>
        <v>0</v>
      </c>
      <c r="CS763" s="52">
        <f t="shared" si="520"/>
        <v>222.34</v>
      </c>
      <c r="CT763" s="52">
        <f t="shared" si="538"/>
        <v>215</v>
      </c>
      <c r="CU763" s="53">
        <f t="shared" si="539"/>
        <v>0.96698749662678773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>
        <v>4</v>
      </c>
      <c r="T764" s="98">
        <v>0</v>
      </c>
      <c r="U764" s="98"/>
      <c r="V764" s="46">
        <f t="shared" si="521"/>
        <v>11</v>
      </c>
      <c r="W764" s="54">
        <v>150</v>
      </c>
      <c r="X764" s="114">
        <f t="shared" si="496"/>
        <v>167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16</v>
      </c>
      <c r="AH764" s="98">
        <v>32</v>
      </c>
      <c r="AI764" s="98">
        <v>25</v>
      </c>
      <c r="AJ764" s="98"/>
      <c r="AK764" s="46">
        <f t="shared" si="522"/>
        <v>134</v>
      </c>
      <c r="AL764" s="54">
        <v>56.55</v>
      </c>
      <c r="AM764" s="114">
        <f t="shared" si="497"/>
        <v>309.55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>
        <v>0</v>
      </c>
      <c r="AX764" s="98">
        <v>0</v>
      </c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>
        <v>0</v>
      </c>
      <c r="BM764" s="98">
        <v>0</v>
      </c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>
        <v>0</v>
      </c>
      <c r="CB764" s="98">
        <v>0</v>
      </c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16</v>
      </c>
      <c r="CP764" s="91">
        <f t="shared" si="535"/>
        <v>36</v>
      </c>
      <c r="CQ764" s="91">
        <f t="shared" si="536"/>
        <v>25</v>
      </c>
      <c r="CR764" s="91">
        <f t="shared" si="537"/>
        <v>0</v>
      </c>
      <c r="CS764" s="52">
        <f t="shared" si="520"/>
        <v>218.55</v>
      </c>
      <c r="CT764" s="52">
        <f t="shared" si="538"/>
        <v>152</v>
      </c>
      <c r="CU764" s="53">
        <f t="shared" si="539"/>
        <v>0.69549302219171816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1</v>
      </c>
      <c r="S765" s="98">
        <v>1</v>
      </c>
      <c r="T765" s="98">
        <v>0</v>
      </c>
      <c r="U765" s="98"/>
      <c r="V765" s="46">
        <f t="shared" si="521"/>
        <v>14</v>
      </c>
      <c r="W765" s="54">
        <v>15.6</v>
      </c>
      <c r="X765" s="114">
        <f t="shared" si="496"/>
        <v>42.6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17</v>
      </c>
      <c r="AH765" s="98">
        <v>4</v>
      </c>
      <c r="AI765" s="98">
        <v>0</v>
      </c>
      <c r="AJ765" s="98"/>
      <c r="AK765" s="46">
        <f t="shared" si="522"/>
        <v>108</v>
      </c>
      <c r="AL765" s="54">
        <v>126.75</v>
      </c>
      <c r="AM765" s="114">
        <f t="shared" si="497"/>
        <v>324.75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>
        <v>0</v>
      </c>
      <c r="AX765" s="98">
        <v>0</v>
      </c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>
        <v>0</v>
      </c>
      <c r="BM765" s="98">
        <v>0</v>
      </c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>
        <v>0</v>
      </c>
      <c r="CB765" s="98">
        <v>0</v>
      </c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18</v>
      </c>
      <c r="CP765" s="91">
        <f t="shared" si="535"/>
        <v>5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122</v>
      </c>
      <c r="CU765" s="53">
        <f t="shared" si="539"/>
        <v>0.8570425008781174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6</v>
      </c>
      <c r="R766" s="98">
        <v>2</v>
      </c>
      <c r="S766" s="98">
        <v>0</v>
      </c>
      <c r="T766" s="98">
        <v>0</v>
      </c>
      <c r="U766" s="98"/>
      <c r="V766" s="46">
        <f t="shared" ref="V766" si="540">SUM(J766:U766)</f>
        <v>40</v>
      </c>
      <c r="W766" s="54">
        <v>40.950000000000003</v>
      </c>
      <c r="X766" s="114">
        <f t="shared" ref="X766" si="541">SUM(L766:W766)</f>
        <v>115.95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1</v>
      </c>
      <c r="AH766" s="98">
        <v>0</v>
      </c>
      <c r="AI766" s="98">
        <v>0</v>
      </c>
      <c r="AJ766" s="98"/>
      <c r="AK766" s="46">
        <f t="shared" ref="AK766" si="542">SUM(Y766:AJ766)</f>
        <v>2</v>
      </c>
      <c r="AL766" s="54">
        <v>1.95</v>
      </c>
      <c r="AM766" s="114">
        <f t="shared" ref="AM766" si="543">SUM(AA766:AL766)</f>
        <v>5.95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>
        <v>0</v>
      </c>
      <c r="AX766" s="98">
        <v>0</v>
      </c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>
        <v>0</v>
      </c>
      <c r="BM766" s="98">
        <v>0</v>
      </c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>
        <v>0</v>
      </c>
      <c r="CB766" s="98">
        <v>0</v>
      </c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6</v>
      </c>
      <c r="CO766" s="91">
        <f t="shared" ref="CO766" si="558">+R766+AG766+AV766+BK766+BZ766</f>
        <v>3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42</v>
      </c>
      <c r="CU766" s="53">
        <f t="shared" ref="CU766" si="564">IFERROR(CT766/CS766,0)</f>
        <v>0.97902097902097884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2</v>
      </c>
      <c r="S767" s="98">
        <v>1</v>
      </c>
      <c r="T767" s="98">
        <v>0</v>
      </c>
      <c r="U767" s="98"/>
      <c r="V767" s="46">
        <f t="shared" ref="V767:V768" si="565">SUM(J767:U767)</f>
        <v>15</v>
      </c>
      <c r="W767" s="54">
        <v>9.75</v>
      </c>
      <c r="X767" s="114">
        <f t="shared" ref="X767:X768" si="566">SUM(L767:W767)</f>
        <v>39.75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2</v>
      </c>
      <c r="AH767" s="98">
        <v>4</v>
      </c>
      <c r="AI767" s="98">
        <v>0</v>
      </c>
      <c r="AJ767" s="98"/>
      <c r="AK767" s="46">
        <f t="shared" ref="AK767:AK768" si="567">SUM(Y767:AJ767)</f>
        <v>18</v>
      </c>
      <c r="AL767" s="54">
        <v>7.8</v>
      </c>
      <c r="AM767" s="114">
        <f t="shared" ref="AM767:AM768" si="568">SUM(AA767:AL767)</f>
        <v>43.8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>
        <v>0</v>
      </c>
      <c r="AX767" s="98">
        <v>0</v>
      </c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>
        <v>0</v>
      </c>
      <c r="BM767" s="98">
        <v>0</v>
      </c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>
        <v>0</v>
      </c>
      <c r="CB767" s="98">
        <v>0</v>
      </c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4</v>
      </c>
      <c r="CP767" s="91">
        <f t="shared" ref="CP767:CP768" si="584">+S767+AH767+AW767+BL767+CA767</f>
        <v>5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33</v>
      </c>
      <c r="CU767" s="53">
        <f t="shared" ref="CU767:CU768" si="589">IFERROR(CT767/CS767,0)</f>
        <v>1.8803418803418803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1</v>
      </c>
      <c r="S768" s="98">
        <v>0</v>
      </c>
      <c r="T768" s="98">
        <v>0</v>
      </c>
      <c r="U768" s="98"/>
      <c r="V768" s="46">
        <f t="shared" si="565"/>
        <v>2</v>
      </c>
      <c r="W768" s="54">
        <v>1.95</v>
      </c>
      <c r="X768" s="114">
        <f t="shared" si="566"/>
        <v>4.95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6</v>
      </c>
      <c r="AE768" s="98">
        <v>3</v>
      </c>
      <c r="AF768" s="98">
        <v>7</v>
      </c>
      <c r="AG768" s="98">
        <v>3</v>
      </c>
      <c r="AH768" s="98">
        <v>1</v>
      </c>
      <c r="AI768" s="98">
        <v>0</v>
      </c>
      <c r="AJ768" s="98"/>
      <c r="AK768" s="46">
        <f t="shared" si="567"/>
        <v>32</v>
      </c>
      <c r="AL768" s="54">
        <v>23.4</v>
      </c>
      <c r="AM768" s="114">
        <f t="shared" si="568"/>
        <v>81.400000000000006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1</v>
      </c>
      <c r="AV768" s="98">
        <v>0</v>
      </c>
      <c r="AW768" s="98">
        <v>1</v>
      </c>
      <c r="AX768" s="98">
        <v>0</v>
      </c>
      <c r="AY768" s="98"/>
      <c r="AZ768" s="46">
        <f t="shared" si="569"/>
        <v>4</v>
      </c>
      <c r="BA768" s="54">
        <v>3.98</v>
      </c>
      <c r="BB768" s="114">
        <f t="shared" si="570"/>
        <v>11.98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>
        <v>0</v>
      </c>
      <c r="BM768" s="98">
        <v>0</v>
      </c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>
        <v>0</v>
      </c>
      <c r="CB768" s="98">
        <v>0</v>
      </c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8</v>
      </c>
      <c r="CM768" s="91">
        <f t="shared" si="581"/>
        <v>3</v>
      </c>
      <c r="CN768" s="91">
        <f t="shared" si="582"/>
        <v>8</v>
      </c>
      <c r="CO768" s="91">
        <f t="shared" si="583"/>
        <v>4</v>
      </c>
      <c r="CP768" s="91">
        <f t="shared" si="584"/>
        <v>2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38</v>
      </c>
      <c r="CU768" s="53">
        <f t="shared" si="589"/>
        <v>1.2956017729287419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4</v>
      </c>
      <c r="R769" s="98">
        <v>6</v>
      </c>
      <c r="S769" s="98">
        <v>8</v>
      </c>
      <c r="T769" s="98">
        <v>4</v>
      </c>
      <c r="U769" s="98"/>
      <c r="V769" s="46">
        <f t="shared" ref="V769" si="590">SUM(J769:U769)</f>
        <v>70</v>
      </c>
      <c r="W769" s="54">
        <v>89.699999999999989</v>
      </c>
      <c r="X769" s="114">
        <f t="shared" ref="X769" si="591">SUM(L769:W769)</f>
        <v>220.7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10</v>
      </c>
      <c r="AG769" s="98">
        <v>10</v>
      </c>
      <c r="AH769" s="98">
        <v>11</v>
      </c>
      <c r="AI769" s="98">
        <v>10</v>
      </c>
      <c r="AJ769" s="98"/>
      <c r="AK769" s="46">
        <f t="shared" ref="AK769" si="592">SUM(Y769:AJ769)</f>
        <v>243</v>
      </c>
      <c r="AL769" s="54">
        <v>370.5</v>
      </c>
      <c r="AM769" s="114">
        <f t="shared" ref="AM769" si="593">SUM(AA769:AL769)</f>
        <v>802.5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1</v>
      </c>
      <c r="AW769" s="98">
        <v>0</v>
      </c>
      <c r="AX769" s="98">
        <v>0</v>
      </c>
      <c r="AY769" s="98"/>
      <c r="AZ769" s="46">
        <f t="shared" ref="AZ769" si="594">SUM(AN769:AY769)</f>
        <v>7</v>
      </c>
      <c r="BA769" s="54">
        <v>11.94</v>
      </c>
      <c r="BB769" s="114">
        <f t="shared" ref="BB769" si="595">SUM(AP769:BA769)</f>
        <v>23.939999999999998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>
        <v>0</v>
      </c>
      <c r="BM769" s="98">
        <v>0</v>
      </c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1</v>
      </c>
      <c r="CA769" s="98">
        <v>0</v>
      </c>
      <c r="CB769" s="98">
        <v>1</v>
      </c>
      <c r="CC769" s="98"/>
      <c r="CD769" s="51">
        <f t="shared" ref="CD769" si="598">SUM(BR769:CC769)</f>
        <v>13</v>
      </c>
      <c r="CE769" s="54">
        <v>22</v>
      </c>
      <c r="CF769" s="114">
        <f t="shared" ref="CF769" si="599">SUM(BT769:CE769)</f>
        <v>46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14</v>
      </c>
      <c r="CO769" s="91">
        <f t="shared" ref="CO769" si="608">+R769+AG769+AV769+BK769+BZ769</f>
        <v>18</v>
      </c>
      <c r="CP769" s="91">
        <f t="shared" ref="CP769" si="609">+S769+AH769+AW769+BL769+CA769</f>
        <v>19</v>
      </c>
      <c r="CQ769" s="91">
        <f t="shared" ref="CQ769" si="610">+T769+AI769+AX769+BM769+CB769</f>
        <v>15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333</v>
      </c>
      <c r="CU769" s="53">
        <f t="shared" ref="CU769" si="614">IFERROR(CT769/CS769,0)</f>
        <v>0.67389808556279596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1</v>
      </c>
      <c r="S770" s="98">
        <v>0</v>
      </c>
      <c r="T770" s="98">
        <v>0</v>
      </c>
      <c r="U770" s="98"/>
      <c r="V770" s="46">
        <f t="shared" ref="V770" si="615">SUM(J770:U770)</f>
        <v>7</v>
      </c>
      <c r="W770" s="54">
        <v>11.7</v>
      </c>
      <c r="X770" s="114">
        <f t="shared" ref="X770" si="616">SUM(L770:W770)</f>
        <v>24.7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>
        <v>0</v>
      </c>
      <c r="AI770" s="98">
        <v>0</v>
      </c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>
        <v>0</v>
      </c>
      <c r="AX770" s="98">
        <v>0</v>
      </c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>
        <v>0</v>
      </c>
      <c r="BM770" s="98">
        <v>0</v>
      </c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>
        <v>0</v>
      </c>
      <c r="CB770" s="98">
        <v>0</v>
      </c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1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7</v>
      </c>
      <c r="CU770" s="53">
        <f t="shared" ref="CU770" si="639">IFERROR(CT770/CS770,0)</f>
        <v>0.59829059829059827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7</v>
      </c>
      <c r="S771" s="98">
        <v>3</v>
      </c>
      <c r="T771" s="98">
        <v>0</v>
      </c>
      <c r="U771" s="98"/>
      <c r="V771" s="46">
        <f t="shared" ref="V771:V775" si="640">SUM(J771:U771)</f>
        <v>27</v>
      </c>
      <c r="W771" s="54">
        <v>15.6</v>
      </c>
      <c r="X771" s="114">
        <f t="shared" ref="X771:X775" si="641">SUM(L771:W771)</f>
        <v>67.599999999999994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2</v>
      </c>
      <c r="AH771" s="98">
        <v>1</v>
      </c>
      <c r="AI771" s="98">
        <v>0</v>
      </c>
      <c r="AJ771" s="98"/>
      <c r="AK771" s="46">
        <f t="shared" ref="AK771:AK775" si="642">SUM(Y771:AJ771)</f>
        <v>9</v>
      </c>
      <c r="AL771" s="54">
        <v>11.7</v>
      </c>
      <c r="AM771" s="114">
        <f t="shared" ref="AM771:AM775" si="643">SUM(AA771:AL771)</f>
        <v>26.7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>
        <v>0</v>
      </c>
      <c r="AX771" s="98">
        <v>0</v>
      </c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>
        <v>0</v>
      </c>
      <c r="BM771" s="98">
        <v>0</v>
      </c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>
        <v>0</v>
      </c>
      <c r="CB771" s="98">
        <v>0</v>
      </c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9</v>
      </c>
      <c r="CP771" s="91">
        <f t="shared" ref="CP771:CP775" si="659">+S771+AH771+AW771+BL771+CA771</f>
        <v>4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36</v>
      </c>
      <c r="CU771" s="53">
        <f t="shared" ref="CU771:CU775" si="664">IFERROR(CT771/CS771,0)</f>
        <v>1.3186813186813189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>
        <v>0</v>
      </c>
      <c r="T772" s="98">
        <v>0</v>
      </c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>
        <v>0</v>
      </c>
      <c r="AI772" s="98">
        <v>0</v>
      </c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>
        <v>0</v>
      </c>
      <c r="AX772" s="98">
        <v>0</v>
      </c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>
        <v>0</v>
      </c>
      <c r="BM772" s="98">
        <v>0</v>
      </c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>
        <v>0</v>
      </c>
      <c r="CB772" s="98">
        <v>0</v>
      </c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>
        <v>0</v>
      </c>
      <c r="T773" s="98">
        <v>3</v>
      </c>
      <c r="U773" s="98"/>
      <c r="V773" s="46">
        <f t="shared" si="640"/>
        <v>33</v>
      </c>
      <c r="W773" s="54">
        <v>44.849999999999994</v>
      </c>
      <c r="X773" s="114">
        <f t="shared" si="641"/>
        <v>106.85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>
        <v>0</v>
      </c>
      <c r="AI773" s="98">
        <v>2</v>
      </c>
      <c r="AJ773" s="98"/>
      <c r="AK773" s="46">
        <f t="shared" si="642"/>
        <v>20</v>
      </c>
      <c r="AL773" s="54">
        <v>27.299999999999997</v>
      </c>
      <c r="AM773" s="114">
        <f t="shared" si="643"/>
        <v>63.3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>
        <v>0</v>
      </c>
      <c r="AX773" s="98">
        <v>0</v>
      </c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>
        <v>0</v>
      </c>
      <c r="BM773" s="98">
        <v>0</v>
      </c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>
        <v>0</v>
      </c>
      <c r="CB773" s="98">
        <v>0</v>
      </c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5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53</v>
      </c>
      <c r="CU773" s="53">
        <f t="shared" si="664"/>
        <v>0.7345807345807347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>
        <v>0</v>
      </c>
      <c r="T774" s="98">
        <v>0</v>
      </c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1</v>
      </c>
      <c r="AH774" s="98">
        <v>1</v>
      </c>
      <c r="AI774" s="98">
        <v>0</v>
      </c>
      <c r="AJ774" s="98"/>
      <c r="AK774" s="46">
        <f t="shared" si="642"/>
        <v>4</v>
      </c>
      <c r="AL774" s="54">
        <v>0</v>
      </c>
      <c r="AM774" s="114">
        <f t="shared" si="643"/>
        <v>8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>
        <v>0</v>
      </c>
      <c r="AX774" s="98">
        <v>0</v>
      </c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>
        <v>0</v>
      </c>
      <c r="BM774" s="98">
        <v>0</v>
      </c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>
        <v>0</v>
      </c>
      <c r="CB774" s="98">
        <v>0</v>
      </c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1</v>
      </c>
      <c r="CP774" s="91">
        <f t="shared" si="659"/>
        <v>1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4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>
        <v>0</v>
      </c>
      <c r="T775" s="98">
        <v>0</v>
      </c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>
        <v>0</v>
      </c>
      <c r="AI775" s="98">
        <v>0</v>
      </c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>
        <v>0</v>
      </c>
      <c r="AX775" s="98">
        <v>0</v>
      </c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>
        <v>0</v>
      </c>
      <c r="BM775" s="98">
        <v>0</v>
      </c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>
        <v>0</v>
      </c>
      <c r="CB775" s="98">
        <v>0</v>
      </c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7</v>
      </c>
      <c r="P776" s="98">
        <v>0</v>
      </c>
      <c r="Q776" s="98">
        <v>3</v>
      </c>
      <c r="R776" s="98">
        <v>0</v>
      </c>
      <c r="S776" s="98">
        <v>0</v>
      </c>
      <c r="T776" s="98">
        <v>0</v>
      </c>
      <c r="U776" s="98"/>
      <c r="V776" s="46">
        <f t="shared" ref="V776:V777" si="665">SUM(J776:U776)</f>
        <v>33</v>
      </c>
      <c r="W776" s="54">
        <v>37.049999999999997</v>
      </c>
      <c r="X776" s="114">
        <f t="shared" ref="X776:X777" si="666">SUM(L776:W776)</f>
        <v>97.05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9</v>
      </c>
      <c r="AE776" s="98">
        <v>0</v>
      </c>
      <c r="AF776" s="98">
        <v>6</v>
      </c>
      <c r="AG776" s="98">
        <v>0</v>
      </c>
      <c r="AH776" s="98">
        <v>0</v>
      </c>
      <c r="AI776" s="98">
        <v>0</v>
      </c>
      <c r="AJ776" s="98"/>
      <c r="AK776" s="46">
        <f t="shared" ref="AK776:AK777" si="667">SUM(Y776:AJ776)</f>
        <v>55</v>
      </c>
      <c r="AL776" s="54">
        <v>66.3</v>
      </c>
      <c r="AM776" s="114">
        <f t="shared" ref="AM776:AM777" si="668">SUM(AA776:AL776)</f>
        <v>164.3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>
        <v>0</v>
      </c>
      <c r="AX776" s="98">
        <v>0</v>
      </c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>
        <v>0</v>
      </c>
      <c r="BM776" s="98">
        <v>0</v>
      </c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>
        <v>0</v>
      </c>
      <c r="CB776" s="98">
        <v>0</v>
      </c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16</v>
      </c>
      <c r="CM776" s="91">
        <f t="shared" ref="CM776:CM777" si="681">+P776+AE776+AT776+BI776+BX776</f>
        <v>0</v>
      </c>
      <c r="CN776" s="91">
        <f t="shared" ref="CN776:CN777" si="682">+Q776+AF776+AU776+BJ776+BY776</f>
        <v>9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88</v>
      </c>
      <c r="CU776" s="53">
        <f t="shared" ref="CU776:CU777" si="689">IFERROR(CT776/CS776,0)</f>
        <v>0.85147556845670058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>
        <v>0</v>
      </c>
      <c r="T777" s="98">
        <v>0</v>
      </c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>
        <v>0</v>
      </c>
      <c r="AI777" s="98">
        <v>0</v>
      </c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>
        <v>0</v>
      </c>
      <c r="AX777" s="98">
        <v>0</v>
      </c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>
        <v>0</v>
      </c>
      <c r="BM777" s="98">
        <v>0</v>
      </c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>
        <v>0</v>
      </c>
      <c r="CB777" s="98">
        <v>0</v>
      </c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2</v>
      </c>
      <c r="P778" s="98">
        <v>1</v>
      </c>
      <c r="Q778" s="98">
        <v>6</v>
      </c>
      <c r="R778" s="98">
        <v>1</v>
      </c>
      <c r="S778" s="98">
        <v>0</v>
      </c>
      <c r="T778" s="98">
        <v>0</v>
      </c>
      <c r="U778" s="98"/>
      <c r="V778" s="46">
        <f t="shared" ref="V778:V791" si="690">SUM(J778:U778)</f>
        <v>29</v>
      </c>
      <c r="W778" s="54">
        <v>37.049999999999997</v>
      </c>
      <c r="X778" s="114">
        <f t="shared" ref="X778:X791" si="691">SUM(L778:W778)</f>
        <v>88.05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2</v>
      </c>
      <c r="AE778" s="98">
        <v>2</v>
      </c>
      <c r="AF778" s="98">
        <v>2</v>
      </c>
      <c r="AG778" s="98">
        <v>0</v>
      </c>
      <c r="AH778" s="98">
        <v>9</v>
      </c>
      <c r="AI778" s="98">
        <v>0</v>
      </c>
      <c r="AJ778" s="98"/>
      <c r="AK778" s="46">
        <f t="shared" ref="AK778:AK791" si="692">SUM(Y778:AJ778)</f>
        <v>24</v>
      </c>
      <c r="AL778" s="54">
        <v>17.549999999999997</v>
      </c>
      <c r="AM778" s="114">
        <f t="shared" ref="AM778:AM791" si="693">SUM(AA778:AL778)</f>
        <v>61.55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>
        <v>0</v>
      </c>
      <c r="AX778" s="98">
        <v>0</v>
      </c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>
        <v>0</v>
      </c>
      <c r="BM778" s="98">
        <v>0</v>
      </c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1</v>
      </c>
      <c r="BZ778" s="98">
        <v>0</v>
      </c>
      <c r="CA778" s="98">
        <v>0</v>
      </c>
      <c r="CB778" s="98">
        <v>0</v>
      </c>
      <c r="CC778" s="98"/>
      <c r="CD778" s="51">
        <f t="shared" ref="CD778:CD791" si="698">SUM(BR778:CC778)</f>
        <v>3</v>
      </c>
      <c r="CE778" s="54">
        <v>0</v>
      </c>
      <c r="CF778" s="114">
        <f t="shared" ref="CF778:CF791" si="699">SUM(BT778:CE778)</f>
        <v>6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4</v>
      </c>
      <c r="CM778" s="91">
        <f t="shared" ref="CM778:CM791" si="706">+P778+AE778+AT778+BI778+BX778</f>
        <v>5</v>
      </c>
      <c r="CN778" s="91">
        <f t="shared" ref="CN778:CN791" si="707">+Q778+AF778+AU778+BJ778+BY778</f>
        <v>9</v>
      </c>
      <c r="CO778" s="91">
        <f t="shared" ref="CO778:CO791" si="708">+R778+AG778+AV778+BK778+BZ778</f>
        <v>1</v>
      </c>
      <c r="CP778" s="91">
        <f t="shared" ref="CP778:CP791" si="709">+S778+AH778+AW778+BL778+CA778</f>
        <v>9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57</v>
      </c>
      <c r="CU778" s="53">
        <f t="shared" ref="CU778:CU791" si="714">IFERROR(CT778/CS778,0)</f>
        <v>1.0072450963067681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5</v>
      </c>
      <c r="S779" s="98">
        <v>0</v>
      </c>
      <c r="T779" s="98">
        <v>0</v>
      </c>
      <c r="U779" s="98"/>
      <c r="V779" s="46">
        <f t="shared" si="690"/>
        <v>11</v>
      </c>
      <c r="W779" s="54">
        <v>1.95</v>
      </c>
      <c r="X779" s="114">
        <f t="shared" si="691"/>
        <v>23.95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5</v>
      </c>
      <c r="AH779" s="98">
        <v>4</v>
      </c>
      <c r="AI779" s="98">
        <v>0</v>
      </c>
      <c r="AJ779" s="98"/>
      <c r="AK779" s="46">
        <f t="shared" si="692"/>
        <v>67</v>
      </c>
      <c r="AL779" s="54">
        <v>66.3</v>
      </c>
      <c r="AM779" s="114">
        <f t="shared" si="693"/>
        <v>186.3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>
        <v>0</v>
      </c>
      <c r="AX779" s="98">
        <v>0</v>
      </c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>
        <v>0</v>
      </c>
      <c r="BM779" s="98">
        <v>0</v>
      </c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>
        <v>0</v>
      </c>
      <c r="CB779" s="98">
        <v>0</v>
      </c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10</v>
      </c>
      <c r="CP779" s="91">
        <f t="shared" si="709"/>
        <v>4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79</v>
      </c>
      <c r="CU779" s="53">
        <f t="shared" si="714"/>
        <v>1.1245551601423487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4</v>
      </c>
      <c r="Q780" s="98">
        <v>0</v>
      </c>
      <c r="R780" s="98">
        <v>0</v>
      </c>
      <c r="S780" s="98">
        <v>0</v>
      </c>
      <c r="T780" s="98">
        <v>0</v>
      </c>
      <c r="U780" s="98"/>
      <c r="V780" s="46">
        <f t="shared" si="690"/>
        <v>7</v>
      </c>
      <c r="W780" s="54">
        <v>3.9</v>
      </c>
      <c r="X780" s="114">
        <f t="shared" si="691"/>
        <v>17.899999999999999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7</v>
      </c>
      <c r="AF780" s="98">
        <v>2</v>
      </c>
      <c r="AG780" s="98">
        <v>2</v>
      </c>
      <c r="AH780" s="98">
        <v>1</v>
      </c>
      <c r="AI780" s="98">
        <v>0</v>
      </c>
      <c r="AJ780" s="98"/>
      <c r="AK780" s="46">
        <f t="shared" si="692"/>
        <v>44</v>
      </c>
      <c r="AL780" s="54">
        <v>50.7</v>
      </c>
      <c r="AM780" s="114">
        <f t="shared" si="693"/>
        <v>132.69999999999999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2</v>
      </c>
      <c r="AU780" s="98">
        <v>0</v>
      </c>
      <c r="AV780" s="98">
        <v>0</v>
      </c>
      <c r="AW780" s="98">
        <v>0</v>
      </c>
      <c r="AX780" s="98">
        <v>0</v>
      </c>
      <c r="AY780" s="98"/>
      <c r="AZ780" s="46">
        <f t="shared" si="694"/>
        <v>2</v>
      </c>
      <c r="BA780" s="54">
        <v>0</v>
      </c>
      <c r="BB780" s="114">
        <f t="shared" si="695"/>
        <v>4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>
        <v>0</v>
      </c>
      <c r="BM780" s="98">
        <v>0</v>
      </c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>
        <v>0</v>
      </c>
      <c r="CB780" s="98">
        <v>0</v>
      </c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13</v>
      </c>
      <c r="CN780" s="91">
        <f t="shared" si="707"/>
        <v>2</v>
      </c>
      <c r="CO780" s="91">
        <f t="shared" si="708"/>
        <v>2</v>
      </c>
      <c r="CP780" s="91">
        <f t="shared" si="709"/>
        <v>1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53</v>
      </c>
      <c r="CU780" s="53">
        <f t="shared" si="714"/>
        <v>0.97069597069597069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1</v>
      </c>
      <c r="S781" s="98">
        <v>0</v>
      </c>
      <c r="T781" s="98">
        <v>0</v>
      </c>
      <c r="U781" s="98"/>
      <c r="V781" s="46">
        <f t="shared" si="690"/>
        <v>3</v>
      </c>
      <c r="W781" s="54">
        <v>3.9</v>
      </c>
      <c r="X781" s="114">
        <f t="shared" si="691"/>
        <v>7.9</v>
      </c>
      <c r="Y781" s="98">
        <v>5</v>
      </c>
      <c r="Z781" s="98">
        <v>14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1</v>
      </c>
      <c r="AG781" s="98">
        <v>8</v>
      </c>
      <c r="AH781" s="98">
        <v>27</v>
      </c>
      <c r="AI781" s="98">
        <v>0</v>
      </c>
      <c r="AJ781" s="98"/>
      <c r="AK781" s="46">
        <f t="shared" si="692"/>
        <v>70</v>
      </c>
      <c r="AL781" s="54">
        <v>50.7</v>
      </c>
      <c r="AM781" s="114">
        <f t="shared" si="693"/>
        <v>171.7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>
        <v>0</v>
      </c>
      <c r="AX781" s="98">
        <v>0</v>
      </c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>
        <v>0</v>
      </c>
      <c r="BM781" s="98">
        <v>0</v>
      </c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>
        <v>0</v>
      </c>
      <c r="CB781" s="98">
        <v>0</v>
      </c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15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1</v>
      </c>
      <c r="CO781" s="91">
        <f t="shared" si="708"/>
        <v>9</v>
      </c>
      <c r="CP781" s="91">
        <f t="shared" si="709"/>
        <v>27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73</v>
      </c>
      <c r="CU781" s="53">
        <f t="shared" si="714"/>
        <v>1.3369963369963369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1</v>
      </c>
      <c r="P782" s="98">
        <v>0</v>
      </c>
      <c r="Q782" s="98">
        <v>1</v>
      </c>
      <c r="R782" s="98">
        <v>1</v>
      </c>
      <c r="S782" s="98">
        <v>0</v>
      </c>
      <c r="T782" s="98">
        <v>0</v>
      </c>
      <c r="U782" s="98"/>
      <c r="V782" s="46">
        <f t="shared" si="690"/>
        <v>14</v>
      </c>
      <c r="W782" s="54">
        <v>21.45</v>
      </c>
      <c r="X782" s="114">
        <f t="shared" si="691"/>
        <v>45.45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2</v>
      </c>
      <c r="AF782" s="98">
        <v>0</v>
      </c>
      <c r="AG782" s="98">
        <v>1</v>
      </c>
      <c r="AH782" s="98">
        <v>0</v>
      </c>
      <c r="AI782" s="98">
        <v>0</v>
      </c>
      <c r="AJ782" s="98"/>
      <c r="AK782" s="46">
        <f t="shared" si="692"/>
        <v>8</v>
      </c>
      <c r="AL782" s="54">
        <v>9.75</v>
      </c>
      <c r="AM782" s="114">
        <f t="shared" si="693"/>
        <v>24.75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>
        <v>0</v>
      </c>
      <c r="AX782" s="98">
        <v>0</v>
      </c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>
        <v>0</v>
      </c>
      <c r="BM782" s="98">
        <v>0</v>
      </c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>
        <v>0</v>
      </c>
      <c r="CB782" s="98">
        <v>0</v>
      </c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1</v>
      </c>
      <c r="CM782" s="91">
        <f t="shared" si="706"/>
        <v>2</v>
      </c>
      <c r="CN782" s="91">
        <f t="shared" si="707"/>
        <v>1</v>
      </c>
      <c r="CO782" s="91">
        <f t="shared" si="708"/>
        <v>2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24</v>
      </c>
      <c r="CU782" s="53">
        <f t="shared" si="714"/>
        <v>0.68220579874928933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1</v>
      </c>
      <c r="R783" s="98">
        <v>0</v>
      </c>
      <c r="S783" s="98">
        <v>0</v>
      </c>
      <c r="T783" s="98">
        <v>0</v>
      </c>
      <c r="U783" s="98"/>
      <c r="V783" s="46">
        <f t="shared" si="690"/>
        <v>2</v>
      </c>
      <c r="W783" s="54">
        <v>1.95</v>
      </c>
      <c r="X783" s="114">
        <f t="shared" si="691"/>
        <v>5.95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>
        <v>0</v>
      </c>
      <c r="AI783" s="98">
        <v>0</v>
      </c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>
        <v>0</v>
      </c>
      <c r="AX783" s="98">
        <v>0</v>
      </c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>
        <v>0</v>
      </c>
      <c r="BM783" s="98">
        <v>0</v>
      </c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>
        <v>0</v>
      </c>
      <c r="CB783" s="98">
        <v>0</v>
      </c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1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62</v>
      </c>
      <c r="CU783" s="53">
        <f t="shared" si="714"/>
        <v>0.52087708980929182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>
        <v>0</v>
      </c>
      <c r="T784" s="98">
        <v>0</v>
      </c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>
        <v>0</v>
      </c>
      <c r="AI784" s="98">
        <v>0</v>
      </c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>
        <v>0</v>
      </c>
      <c r="AX784" s="98">
        <v>0</v>
      </c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>
        <v>0</v>
      </c>
      <c r="BM784" s="98">
        <v>0</v>
      </c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>
        <v>0</v>
      </c>
      <c r="CB784" s="98">
        <v>0</v>
      </c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2</v>
      </c>
      <c r="S785" s="98">
        <v>0</v>
      </c>
      <c r="T785" s="98">
        <v>0</v>
      </c>
      <c r="U785" s="98"/>
      <c r="V785" s="46">
        <f t="shared" si="690"/>
        <v>36</v>
      </c>
      <c r="W785" s="54">
        <v>60.45</v>
      </c>
      <c r="X785" s="114">
        <f t="shared" si="691"/>
        <v>118.45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1</v>
      </c>
      <c r="AG785" s="98">
        <v>1</v>
      </c>
      <c r="AH785" s="98">
        <v>0</v>
      </c>
      <c r="AI785" s="98">
        <v>0</v>
      </c>
      <c r="AJ785" s="98"/>
      <c r="AK785" s="46">
        <f t="shared" si="692"/>
        <v>15</v>
      </c>
      <c r="AL785" s="54">
        <v>23.4</v>
      </c>
      <c r="AM785" s="114">
        <f t="shared" si="693"/>
        <v>52.4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>
        <v>0</v>
      </c>
      <c r="AX785" s="98">
        <v>0</v>
      </c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>
        <v>0</v>
      </c>
      <c r="BM785" s="98">
        <v>0</v>
      </c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>
        <v>1</v>
      </c>
      <c r="CB785" s="98">
        <v>0</v>
      </c>
      <c r="CC785" s="98"/>
      <c r="CD785" s="51">
        <f t="shared" si="698"/>
        <v>12</v>
      </c>
      <c r="CE785" s="54">
        <v>20</v>
      </c>
      <c r="CF785" s="114">
        <f t="shared" si="699"/>
        <v>42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1</v>
      </c>
      <c r="CO785" s="91">
        <f t="shared" si="708"/>
        <v>3</v>
      </c>
      <c r="CP785" s="91">
        <f t="shared" si="709"/>
        <v>1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71</v>
      </c>
      <c r="CU785" s="53">
        <f t="shared" si="714"/>
        <v>0.57327412192167948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>
        <v>0</v>
      </c>
      <c r="T786" s="98">
        <v>0</v>
      </c>
      <c r="U786" s="98"/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>
        <v>9</v>
      </c>
      <c r="AI786" s="98">
        <v>0</v>
      </c>
      <c r="AJ786" s="98"/>
      <c r="AK786" s="46">
        <f t="shared" si="692"/>
        <v>62</v>
      </c>
      <c r="AL786" s="54">
        <v>70.199999999999989</v>
      </c>
      <c r="AM786" s="114">
        <f t="shared" si="693"/>
        <v>188.2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>
        <v>1</v>
      </c>
      <c r="AX786" s="98">
        <v>0</v>
      </c>
      <c r="AY786" s="98"/>
      <c r="AZ786" s="46">
        <f t="shared" si="694"/>
        <v>2</v>
      </c>
      <c r="BA786" s="54">
        <v>1.99</v>
      </c>
      <c r="BB786" s="114">
        <f t="shared" si="695"/>
        <v>5.99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>
        <v>0</v>
      </c>
      <c r="BM786" s="98">
        <v>0</v>
      </c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>
        <v>9</v>
      </c>
      <c r="CB786" s="98">
        <v>0</v>
      </c>
      <c r="CC786" s="98"/>
      <c r="CD786" s="51">
        <f t="shared" si="698"/>
        <v>125</v>
      </c>
      <c r="CE786" s="54">
        <v>114</v>
      </c>
      <c r="CF786" s="114">
        <f t="shared" si="699"/>
        <v>364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19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302</v>
      </c>
      <c r="CU786" s="53">
        <f t="shared" si="714"/>
        <v>0.79225583042577197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>
        <v>0</v>
      </c>
      <c r="T787" s="98">
        <v>0</v>
      </c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>
        <v>2</v>
      </c>
      <c r="AI787" s="98">
        <v>0</v>
      </c>
      <c r="AJ787" s="98"/>
      <c r="AK787" s="46">
        <f t="shared" si="692"/>
        <v>2</v>
      </c>
      <c r="AL787" s="54">
        <v>0</v>
      </c>
      <c r="AM787" s="114">
        <f t="shared" si="693"/>
        <v>4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>
        <v>0</v>
      </c>
      <c r="AX787" s="98">
        <v>0</v>
      </c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>
        <v>0</v>
      </c>
      <c r="BM787" s="98">
        <v>0</v>
      </c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>
        <v>0</v>
      </c>
      <c r="CB787" s="98">
        <v>0</v>
      </c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2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2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1</v>
      </c>
      <c r="S788" s="98">
        <v>3</v>
      </c>
      <c r="T788" s="98">
        <v>0</v>
      </c>
      <c r="U788" s="98"/>
      <c r="V788" s="46">
        <f t="shared" ref="V788:V790" si="715">SUM(J788:U788)</f>
        <v>25</v>
      </c>
      <c r="W788" s="54">
        <v>33.15</v>
      </c>
      <c r="X788" s="114">
        <f t="shared" ref="X788:X790" si="716">SUM(L788:W788)</f>
        <v>79.150000000000006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7</v>
      </c>
      <c r="AH788" s="98">
        <v>3</v>
      </c>
      <c r="AI788" s="98">
        <v>0</v>
      </c>
      <c r="AJ788" s="98"/>
      <c r="AK788" s="46">
        <f t="shared" ref="AK788:AK790" si="717">SUM(Y788:AJ788)</f>
        <v>41</v>
      </c>
      <c r="AL788" s="54">
        <v>39</v>
      </c>
      <c r="AM788" s="114">
        <f t="shared" ref="AM788:AM790" si="718">SUM(AA788:AL788)</f>
        <v>117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>
        <v>0</v>
      </c>
      <c r="AX788" s="98">
        <v>0</v>
      </c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>
        <v>0</v>
      </c>
      <c r="BM788" s="98">
        <v>0</v>
      </c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>
        <v>0</v>
      </c>
      <c r="CB788" s="98">
        <v>0</v>
      </c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8</v>
      </c>
      <c r="CP788" s="91">
        <f t="shared" ref="CP788:CP790" si="734">+S788+AH788+AW788+BL788+CA788</f>
        <v>6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67</v>
      </c>
      <c r="CU788" s="53">
        <f t="shared" ref="CU788:CU790" si="739">IFERROR(CT788/CS788,0)</f>
        <v>0.90369571081737254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>
        <v>0</v>
      </c>
      <c r="T789" s="98">
        <v>0</v>
      </c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>
        <v>0</v>
      </c>
      <c r="AI789" s="98">
        <v>0</v>
      </c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>
        <v>0</v>
      </c>
      <c r="AX789" s="98">
        <v>0</v>
      </c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>
        <v>0</v>
      </c>
      <c r="BM789" s="98">
        <v>0</v>
      </c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>
        <v>0</v>
      </c>
      <c r="CB789" s="98">
        <v>0</v>
      </c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>
        <v>0</v>
      </c>
      <c r="T790" s="98">
        <v>0</v>
      </c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>
        <v>0</v>
      </c>
      <c r="AI790" s="98">
        <v>0</v>
      </c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>
        <v>0</v>
      </c>
      <c r="AX790" s="98">
        <v>0</v>
      </c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>
        <v>0</v>
      </c>
      <c r="BM790" s="98">
        <v>0</v>
      </c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>
        <v>0</v>
      </c>
      <c r="CB790" s="98">
        <v>0</v>
      </c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J17:AK19 AY17:AZ19 BN17:BO19 CC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72437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6020</v>
      </c>
      <c r="D4" s="71">
        <f>+IRA!K5+IRA!Z5+IRA!AO5+IRA!BD5+IRA!BS5</f>
        <v>5126</v>
      </c>
      <c r="E4" s="71">
        <f>+IRA!L5+IRA!AA5+IRA!AP5+IRA!BE5+IRA!BT5</f>
        <v>7521</v>
      </c>
      <c r="F4" s="71">
        <f>+IRA!M5+IRA!AB5+IRA!AQ5+IRA!BF5+IRA!BU5</f>
        <v>8382</v>
      </c>
      <c r="G4" s="71">
        <f>+IRA!N5+IRA!AC5+IRA!AR5+IRA!BG5+IRA!BV5</f>
        <v>7756</v>
      </c>
      <c r="H4" s="71">
        <f>+IRA!O5+IRA!AD5+IRA!AS5+IRA!BH5+IRA!BW5</f>
        <v>7469</v>
      </c>
      <c r="I4" s="71">
        <f>+IRA!P5+IRA!AE5+IRA!AT5+IRA!BI5+IRA!BX5</f>
        <v>6614</v>
      </c>
      <c r="J4" s="71">
        <f>+IRA!Q5+IRA!AF5+IRA!AU5+IRA!BJ5+IRA!BY5</f>
        <v>5951</v>
      </c>
      <c r="K4" s="71">
        <f>+IRA!R5+IRA!AG5+IRA!AV5+IRA!BK5+IRA!BZ5</f>
        <v>6277</v>
      </c>
      <c r="L4" s="71">
        <f>+IRA!S5+IRA!AH5+IRA!AW5+IRA!BL5+IRA!CA5</f>
        <v>7264</v>
      </c>
      <c r="M4" s="71">
        <f>+IRA!T5+IRA!AI5+IRA!AX5+IRA!BM5+IRA!CB5</f>
        <v>4057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1696</v>
      </c>
      <c r="D6" s="70">
        <f>SUMIFS(IRA!$AK$7:$AK$910,IRA!$E$7:$E$910,REDES!B6)</f>
        <v>6712</v>
      </c>
      <c r="E6" s="70">
        <f>SUMIFS(IRA!$AZ$7:$AZ$910,IRA!$E$7:$E$910,REDES!B6)</f>
        <v>169</v>
      </c>
      <c r="F6" s="70">
        <f>SUMIFS(IRA!$BO$7:$BO$910,IRA!$E$7:$E$910,REDES!B6)</f>
        <v>9</v>
      </c>
      <c r="G6" s="72">
        <f>SUMIFS(IRA!$CD$7:$CD$910,IRA!$E$7:$E$910,REDES!B6)</f>
        <v>235</v>
      </c>
      <c r="H6" s="76">
        <f>SUM(C6:G6)</f>
        <v>8821</v>
      </c>
      <c r="I6" s="122">
        <f>SUMIFS(IRA!$CS$7:$CS$997,IRA!$E$7:$E$997,REDES!B6)</f>
        <v>9122.5700000000052</v>
      </c>
      <c r="J6" s="80">
        <f>H6/I6</f>
        <v>0.96694242960043009</v>
      </c>
    </row>
    <row r="7" spans="2:11" x14ac:dyDescent="0.3">
      <c r="B7" s="62" t="s">
        <v>513</v>
      </c>
      <c r="C7" s="63">
        <f>SUMIFS(IRA!$V$7:$V$910,IRA!$E$7:$E$910,REDES!B7)</f>
        <v>4324</v>
      </c>
      <c r="D7" s="39">
        <f>SUMIFS(IRA!$AK$7:$AK$910,IRA!$E$7:$E$910,REDES!B7)</f>
        <v>9217</v>
      </c>
      <c r="E7" s="39">
        <f>SUMIFS(IRA!$AZ$7:$AZ$910,IRA!$E$7:$E$910,REDES!B7)</f>
        <v>129</v>
      </c>
      <c r="F7" s="39">
        <f>SUMIFS(IRA!$BO$7:$BO$910,IRA!$E$7:$E$910,REDES!B7)</f>
        <v>14</v>
      </c>
      <c r="G7" s="73">
        <f>SUMIFS(IRA!$CD$7:$CD$910,IRA!$E$7:$E$910,REDES!B7)</f>
        <v>2395</v>
      </c>
      <c r="H7" s="77">
        <f t="shared" ref="H7:H13" si="0">SUM(C7:G7)</f>
        <v>16079</v>
      </c>
      <c r="I7" s="123">
        <f>SUMIFS(IRA!$CS$7:$CS$997,IRA!$E$7:$E$997,REDES!B7)</f>
        <v>17032.059999999994</v>
      </c>
      <c r="J7" s="81">
        <f t="shared" ref="J7:J13" si="1">H7/I7</f>
        <v>0.94404317504752833</v>
      </c>
    </row>
    <row r="8" spans="2:11" x14ac:dyDescent="0.3">
      <c r="B8" s="62" t="s">
        <v>191</v>
      </c>
      <c r="C8" s="63">
        <f>SUMIFS(IRA!$V$7:$V$910,IRA!$E$7:$E$910,REDES!B8)</f>
        <v>1389</v>
      </c>
      <c r="D8" s="39">
        <f>SUMIFS(IRA!$AK$7:$AK$910,IRA!$E$7:$E$910,REDES!B8)</f>
        <v>4163</v>
      </c>
      <c r="E8" s="39">
        <f>SUMIFS(IRA!$AZ$7:$AZ$910,IRA!$E$7:$E$910,REDES!B8)</f>
        <v>143</v>
      </c>
      <c r="F8" s="39">
        <f>SUMIFS(IRA!$BO$7:$BO$910,IRA!$E$7:$E$910,REDES!B8)</f>
        <v>2</v>
      </c>
      <c r="G8" s="73">
        <f>SUMIFS(IRA!$CD$7:$CD$910,IRA!$E$7:$E$910,REDES!B8)</f>
        <v>306</v>
      </c>
      <c r="H8" s="77">
        <f t="shared" si="0"/>
        <v>6003</v>
      </c>
      <c r="I8" s="123">
        <f>SUMIFS(IRA!$CS$7:$CS$997,IRA!$E$7:$E$997,REDES!B8)</f>
        <v>6339.7699999999995</v>
      </c>
      <c r="J8" s="81">
        <f t="shared" si="1"/>
        <v>0.94687977639567378</v>
      </c>
    </row>
    <row r="9" spans="2:11" x14ac:dyDescent="0.3">
      <c r="B9" s="62" t="s">
        <v>511</v>
      </c>
      <c r="C9" s="63">
        <f>SUMIFS(IRA!$V$7:$V$910,IRA!$E$7:$E$910,REDES!B9)</f>
        <v>5115</v>
      </c>
      <c r="D9" s="39">
        <f>SUMIFS(IRA!$AK$7:$AK$910,IRA!$E$7:$E$910,REDES!B9)</f>
        <v>8902</v>
      </c>
      <c r="E9" s="39">
        <f>SUMIFS(IRA!$AZ$7:$AZ$910,IRA!$E$7:$E$910,REDES!B9)</f>
        <v>252</v>
      </c>
      <c r="F9" s="39">
        <f>SUMIFS(IRA!$BO$7:$BO$910,IRA!$E$7:$E$910,REDES!B9)</f>
        <v>7</v>
      </c>
      <c r="G9" s="73">
        <f>SUMIFS(IRA!$CD$7:$CD$910,IRA!$E$7:$E$910,REDES!B9)</f>
        <v>411</v>
      </c>
      <c r="H9" s="77">
        <f t="shared" si="0"/>
        <v>14687</v>
      </c>
      <c r="I9" s="123">
        <f>SUMIFS(IRA!$CS$7:$CS$997,IRA!$E$7:$E$997,REDES!B9)</f>
        <v>24896.34</v>
      </c>
      <c r="J9" s="81">
        <f t="shared" si="1"/>
        <v>0.58992606945438564</v>
      </c>
    </row>
    <row r="10" spans="2:11" x14ac:dyDescent="0.3">
      <c r="B10" s="62" t="s">
        <v>502</v>
      </c>
      <c r="C10" s="63">
        <f>SUMIFS(IRA!$V$7:$V$910,IRA!$E$7:$E$910,REDES!B10)</f>
        <v>2083</v>
      </c>
      <c r="D10" s="39">
        <f>SUMIFS(IRA!$AK$7:$AK$910,IRA!$E$7:$E$910,REDES!B10)</f>
        <v>4129</v>
      </c>
      <c r="E10" s="39">
        <f>SUMIFS(IRA!$AZ$7:$AZ$910,IRA!$E$7:$E$910,REDES!B10)</f>
        <v>116</v>
      </c>
      <c r="F10" s="39">
        <f>SUMIFS(IRA!$BO$7:$BO$910,IRA!$E$7:$E$910,REDES!B10)</f>
        <v>3</v>
      </c>
      <c r="G10" s="73">
        <f>SUMIFS(IRA!$CD$7:$CD$910,IRA!$E$7:$E$910,REDES!B10)</f>
        <v>243</v>
      </c>
      <c r="H10" s="77">
        <f t="shared" si="0"/>
        <v>6574</v>
      </c>
      <c r="I10" s="123">
        <f>SUMIFS(IRA!$CS$7:$CS$997,IRA!$E$7:$E$997,REDES!B10)</f>
        <v>9089.3700000000008</v>
      </c>
      <c r="J10" s="81">
        <f t="shared" si="1"/>
        <v>0.72326244833250264</v>
      </c>
    </row>
    <row r="11" spans="2:11" x14ac:dyDescent="0.3">
      <c r="B11" s="62" t="s">
        <v>254</v>
      </c>
      <c r="C11" s="63">
        <f>SUMIFS(IRA!$V$7:$V$910,IRA!$E$7:$E$910,REDES!B11)</f>
        <v>2416</v>
      </c>
      <c r="D11" s="39">
        <f>SUMIFS(IRA!$AK$7:$AK$910,IRA!$E$7:$E$910,REDES!B11)</f>
        <v>4248</v>
      </c>
      <c r="E11" s="39">
        <f>SUMIFS(IRA!$AZ$7:$AZ$910,IRA!$E$7:$E$910,REDES!B11)</f>
        <v>103</v>
      </c>
      <c r="F11" s="39">
        <f>SUMIFS(IRA!$BO$7:$BO$910,IRA!$E$7:$E$910,REDES!B11)</f>
        <v>0</v>
      </c>
      <c r="G11" s="73">
        <f>SUMIFS(IRA!$CD$7:$CD$910,IRA!$E$7:$E$910,REDES!B11)</f>
        <v>202</v>
      </c>
      <c r="H11" s="77">
        <f t="shared" si="0"/>
        <v>6969</v>
      </c>
      <c r="I11" s="123">
        <f>SUMIFS(IRA!$CS$7:$CS$997,IRA!$E$7:$E$997,REDES!B11)</f>
        <v>8005.61</v>
      </c>
      <c r="J11" s="81">
        <f t="shared" si="1"/>
        <v>0.87051455167064096</v>
      </c>
    </row>
    <row r="12" spans="2:11" x14ac:dyDescent="0.3">
      <c r="B12" s="62" t="s">
        <v>11</v>
      </c>
      <c r="C12" s="63">
        <f>SUMIFS(IRA!$V$7:$V$910,IRA!$E$7:$E$910,REDES!B12)</f>
        <v>1930</v>
      </c>
      <c r="D12" s="39">
        <f>SUMIFS(IRA!$AK$7:$AK$910,IRA!$E$7:$E$910,REDES!B12)</f>
        <v>3023</v>
      </c>
      <c r="E12" s="39">
        <f>SUMIFS(IRA!$AZ$7:$AZ$910,IRA!$E$7:$E$910,REDES!B12)</f>
        <v>45</v>
      </c>
      <c r="F12" s="39">
        <f>SUMIFS(IRA!$BO$7:$BO$910,IRA!$E$7:$E$910,REDES!B12)</f>
        <v>2</v>
      </c>
      <c r="G12" s="73">
        <f>SUMIFS(IRA!$CD$7:$CD$910,IRA!$E$7:$E$910,REDES!B12)</f>
        <v>115</v>
      </c>
      <c r="H12" s="77">
        <f t="shared" si="0"/>
        <v>5115</v>
      </c>
      <c r="I12" s="123">
        <f>SUMIFS(IRA!$CS$7:$CS$997,IRA!$E$7:$E$997,REDES!B12)</f>
        <v>7459.18</v>
      </c>
      <c r="J12" s="81">
        <f t="shared" si="1"/>
        <v>0.68573221185170485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2781</v>
      </c>
      <c r="D13" s="71">
        <f>SUMIFS(IRA!$AK$7:$AK$910,IRA!$E$7:$E$910,REDES!B13)</f>
        <v>4107</v>
      </c>
      <c r="E13" s="71">
        <f>SUMIFS(IRA!$AZ$7:$AZ$910,IRA!$E$7:$E$910,REDES!B13)</f>
        <v>89</v>
      </c>
      <c r="F13" s="71">
        <f>SUMIFS(IRA!$BO$7:$BO$910,IRA!$E$7:$E$910,REDES!B13)</f>
        <v>6</v>
      </c>
      <c r="G13" s="74">
        <f>SUMIFS(IRA!$CD$7:$CD$910,IRA!$E$7:$E$910,REDES!B13)</f>
        <v>197</v>
      </c>
      <c r="H13" s="78">
        <f t="shared" si="0"/>
        <v>7180</v>
      </c>
      <c r="I13" s="123">
        <f>SUMIFS(IRA!$CS$7:$CS$997,IRA!$E$7:$E$997,REDES!B13)</f>
        <v>8330.44</v>
      </c>
      <c r="J13" s="82">
        <f t="shared" si="1"/>
        <v>0.86189925142009305</v>
      </c>
    </row>
    <row r="14" spans="2:11" ht="15" thickBot="1" x14ac:dyDescent="0.35">
      <c r="B14" s="64" t="s">
        <v>496</v>
      </c>
      <c r="C14" s="65">
        <f>SUM(C6:C13)</f>
        <v>21734</v>
      </c>
      <c r="D14" s="67">
        <f t="shared" ref="D14:H14" si="2">SUM(D6:D13)</f>
        <v>44501</v>
      </c>
      <c r="E14" s="67">
        <f t="shared" si="2"/>
        <v>1046</v>
      </c>
      <c r="F14" s="66">
        <f t="shared" si="2"/>
        <v>43</v>
      </c>
      <c r="G14" s="67">
        <f t="shared" si="2"/>
        <v>4104</v>
      </c>
      <c r="H14" s="79">
        <f t="shared" si="2"/>
        <v>71428</v>
      </c>
      <c r="I14" s="124">
        <f>SUM(I6:I13)</f>
        <v>90275.34</v>
      </c>
      <c r="J14" s="83">
        <f>+H14/I14</f>
        <v>0.79122382701632588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2025-12-03T14:16:13Z</dcterms:modified>
</cp:coreProperties>
</file>